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6" windowWidth="10416" windowHeight="4560"/>
  </bookViews>
  <sheets>
    <sheet name="Лист1" sheetId="1" r:id="rId1"/>
  </sheets>
  <definedNames>
    <definedName name="_xlnm.Print_Titles" localSheetId="0">Лист1!$13:$16</definedName>
  </definedNames>
  <calcPr calcId="145621"/>
</workbook>
</file>

<file path=xl/calcChain.xml><?xml version="1.0" encoding="utf-8"?>
<calcChain xmlns="http://schemas.openxmlformats.org/spreadsheetml/2006/main">
  <c r="Q33" i="1" l="1"/>
  <c r="P33" i="1"/>
  <c r="M83" i="1" l="1"/>
  <c r="M76" i="1"/>
  <c r="M70" i="1"/>
  <c r="M49" i="1"/>
  <c r="M65" i="1"/>
  <c r="M62" i="1"/>
  <c r="M36" i="1"/>
  <c r="M35" i="1"/>
  <c r="H29" i="1"/>
  <c r="H19" i="1"/>
  <c r="H18" i="1"/>
  <c r="I18" i="1"/>
  <c r="J18" i="1"/>
  <c r="K18" i="1"/>
  <c r="L18" i="1"/>
  <c r="M18" i="1"/>
  <c r="M17" i="1" s="1"/>
  <c r="N18" i="1"/>
  <c r="O18" i="1"/>
  <c r="Q18" i="1" s="1"/>
  <c r="M19" i="1"/>
  <c r="L70" i="1"/>
  <c r="I53" i="1"/>
  <c r="J53" i="1"/>
  <c r="K53" i="1"/>
  <c r="L53" i="1"/>
  <c r="M53" i="1"/>
  <c r="Q45" i="1"/>
  <c r="Q53" i="1" l="1"/>
  <c r="AS93" i="1"/>
  <c r="Q93" i="1"/>
  <c r="Q92" i="1"/>
  <c r="Q91" i="1"/>
  <c r="Q90" i="1"/>
  <c r="Q89" i="1"/>
  <c r="Q88" i="1"/>
  <c r="Q87" i="1"/>
  <c r="Q86" i="1"/>
  <c r="Q85" i="1"/>
  <c r="Q84" i="1"/>
  <c r="Q79" i="1"/>
  <c r="Q78" i="1"/>
  <c r="Q73" i="1"/>
  <c r="Q72" i="1"/>
  <c r="Q67" i="1"/>
  <c r="Q66" i="1"/>
  <c r="Q64" i="1"/>
  <c r="Q63" i="1"/>
  <c r="Q61" i="1"/>
  <c r="Q60" i="1"/>
  <c r="Q58" i="1"/>
  <c r="Q57" i="1"/>
  <c r="Q55" i="1"/>
  <c r="Q54" i="1"/>
  <c r="Q52" i="1"/>
  <c r="Q51" i="1"/>
  <c r="Q46" i="1"/>
  <c r="Q43" i="1"/>
  <c r="Q42" i="1"/>
  <c r="Q40" i="1"/>
  <c r="Q36" i="1" s="1"/>
  <c r="Q39" i="1"/>
  <c r="Q37" i="1"/>
  <c r="Q32" i="1"/>
  <c r="Q31" i="1"/>
  <c r="Q26" i="1"/>
  <c r="Q25" i="1"/>
  <c r="Q24" i="1"/>
  <c r="Q22" i="1"/>
  <c r="Q19" i="1" s="1"/>
  <c r="Q21" i="1"/>
  <c r="P93" i="1"/>
  <c r="P92" i="1"/>
  <c r="P91" i="1"/>
  <c r="P90" i="1"/>
  <c r="P89" i="1"/>
  <c r="P88" i="1"/>
  <c r="P87" i="1"/>
  <c r="P86" i="1"/>
  <c r="P85" i="1"/>
  <c r="P84" i="1"/>
  <c r="P79" i="1"/>
  <c r="P78" i="1"/>
  <c r="P73" i="1"/>
  <c r="P72" i="1"/>
  <c r="P67" i="1"/>
  <c r="P66" i="1"/>
  <c r="P64" i="1"/>
  <c r="P63" i="1"/>
  <c r="P61" i="1"/>
  <c r="P60" i="1"/>
  <c r="P58" i="1"/>
  <c r="P57" i="1"/>
  <c r="P55" i="1"/>
  <c r="P54" i="1"/>
  <c r="P52" i="1"/>
  <c r="P51" i="1"/>
  <c r="P46" i="1"/>
  <c r="P45" i="1"/>
  <c r="P43" i="1"/>
  <c r="P42" i="1"/>
  <c r="P40" i="1"/>
  <c r="P39" i="1"/>
  <c r="P37" i="1"/>
  <c r="P32" i="1"/>
  <c r="P31" i="1"/>
  <c r="P26" i="1"/>
  <c r="P25" i="1"/>
  <c r="P24" i="1"/>
  <c r="P22" i="1"/>
  <c r="P21" i="1"/>
  <c r="R80" i="1"/>
  <c r="I82" i="1"/>
  <c r="J82" i="1"/>
  <c r="K82" i="1"/>
  <c r="L82" i="1"/>
  <c r="M82" i="1"/>
  <c r="N82" i="1"/>
  <c r="O82" i="1"/>
  <c r="H82" i="1"/>
  <c r="P82" i="1" s="1"/>
  <c r="I81" i="1"/>
  <c r="I80" i="1" s="1"/>
  <c r="J81" i="1"/>
  <c r="J80" i="1" s="1"/>
  <c r="K81" i="1"/>
  <c r="K80" i="1" s="1"/>
  <c r="L81" i="1"/>
  <c r="L80" i="1" s="1"/>
  <c r="M81" i="1"/>
  <c r="M80" i="1" s="1"/>
  <c r="N81" i="1"/>
  <c r="N80" i="1" s="1"/>
  <c r="O81" i="1"/>
  <c r="O80" i="1" s="1"/>
  <c r="H81" i="1"/>
  <c r="H80" i="1" s="1"/>
  <c r="P80" i="1" s="1"/>
  <c r="I83" i="1"/>
  <c r="J83" i="1"/>
  <c r="K83" i="1"/>
  <c r="L83" i="1"/>
  <c r="N83" i="1"/>
  <c r="O83" i="1"/>
  <c r="H83" i="1"/>
  <c r="H76" i="1"/>
  <c r="H75" i="1"/>
  <c r="H74" i="1"/>
  <c r="I75" i="1"/>
  <c r="J75" i="1"/>
  <c r="J74" i="1" s="1"/>
  <c r="K75" i="1"/>
  <c r="L75" i="1"/>
  <c r="M75" i="1"/>
  <c r="N75" i="1"/>
  <c r="O75" i="1"/>
  <c r="I76" i="1"/>
  <c r="J76" i="1"/>
  <c r="K76" i="1"/>
  <c r="O76" i="1"/>
  <c r="I77" i="1"/>
  <c r="J77" i="1"/>
  <c r="K77" i="1"/>
  <c r="M77" i="1"/>
  <c r="R83" i="1"/>
  <c r="H77" i="1"/>
  <c r="I69" i="1"/>
  <c r="J69" i="1"/>
  <c r="K69" i="1"/>
  <c r="L69" i="1"/>
  <c r="M69" i="1"/>
  <c r="N69" i="1"/>
  <c r="O69" i="1"/>
  <c r="H69" i="1"/>
  <c r="P69" i="1" s="1"/>
  <c r="I70" i="1"/>
  <c r="J70" i="1"/>
  <c r="K70" i="1"/>
  <c r="N70" i="1"/>
  <c r="O70" i="1"/>
  <c r="H70" i="1"/>
  <c r="P70" i="1" s="1"/>
  <c r="I71" i="1"/>
  <c r="J71" i="1"/>
  <c r="K71" i="1"/>
  <c r="N71" i="1"/>
  <c r="O71" i="1"/>
  <c r="H71" i="1"/>
  <c r="P71" i="1" s="1"/>
  <c r="I48" i="1"/>
  <c r="J48" i="1"/>
  <c r="K48" i="1"/>
  <c r="K47" i="1" s="1"/>
  <c r="L48" i="1"/>
  <c r="M48" i="1"/>
  <c r="N48" i="1"/>
  <c r="N47" i="1" s="1"/>
  <c r="O48" i="1"/>
  <c r="I50" i="1"/>
  <c r="J50" i="1"/>
  <c r="K50" i="1"/>
  <c r="L50" i="1"/>
  <c r="M50" i="1"/>
  <c r="N50" i="1"/>
  <c r="O50" i="1"/>
  <c r="H48" i="1"/>
  <c r="P48" i="1" s="1"/>
  <c r="I49" i="1"/>
  <c r="J49" i="1"/>
  <c r="J47" i="1" s="1"/>
  <c r="K49" i="1"/>
  <c r="H49" i="1"/>
  <c r="I65" i="1"/>
  <c r="J65" i="1"/>
  <c r="K65" i="1"/>
  <c r="L65" i="1"/>
  <c r="N65" i="1"/>
  <c r="O65" i="1"/>
  <c r="O49" i="1" s="1"/>
  <c r="O96" i="1" s="1"/>
  <c r="H65" i="1"/>
  <c r="I62" i="1"/>
  <c r="J62" i="1"/>
  <c r="K62" i="1"/>
  <c r="L62" i="1"/>
  <c r="N62" i="1"/>
  <c r="O62" i="1"/>
  <c r="H62" i="1"/>
  <c r="I59" i="1"/>
  <c r="J59" i="1"/>
  <c r="K59" i="1"/>
  <c r="L59" i="1"/>
  <c r="M59" i="1"/>
  <c r="N59" i="1"/>
  <c r="O59" i="1"/>
  <c r="H59" i="1"/>
  <c r="P59" i="1" s="1"/>
  <c r="I56" i="1"/>
  <c r="J56" i="1"/>
  <c r="K56" i="1"/>
  <c r="O56" i="1"/>
  <c r="H56" i="1"/>
  <c r="H53" i="1"/>
  <c r="H50" i="1"/>
  <c r="I36" i="1"/>
  <c r="J36" i="1"/>
  <c r="K36" i="1"/>
  <c r="L36" i="1"/>
  <c r="N36" i="1"/>
  <c r="O36" i="1"/>
  <c r="H36" i="1"/>
  <c r="I35" i="1"/>
  <c r="J35" i="1"/>
  <c r="K35" i="1"/>
  <c r="L35" i="1"/>
  <c r="N35" i="1"/>
  <c r="O35" i="1"/>
  <c r="H35" i="1"/>
  <c r="I44" i="1"/>
  <c r="J44" i="1"/>
  <c r="K44" i="1"/>
  <c r="L44" i="1"/>
  <c r="M44" i="1"/>
  <c r="O44" i="1"/>
  <c r="R44" i="1"/>
  <c r="H44" i="1"/>
  <c r="P44" i="1" s="1"/>
  <c r="K34" i="1"/>
  <c r="I38" i="1"/>
  <c r="J38" i="1"/>
  <c r="K38" i="1"/>
  <c r="L38" i="1"/>
  <c r="N38" i="1"/>
  <c r="O38" i="1"/>
  <c r="H38" i="1"/>
  <c r="I41" i="1"/>
  <c r="J41" i="1"/>
  <c r="K41" i="1"/>
  <c r="L41" i="1"/>
  <c r="N41" i="1"/>
  <c r="O41" i="1"/>
  <c r="H41" i="1"/>
  <c r="P18" i="1"/>
  <c r="I19" i="1"/>
  <c r="J19" i="1"/>
  <c r="K19" i="1"/>
  <c r="L19" i="1"/>
  <c r="N19" i="1"/>
  <c r="O19" i="1"/>
  <c r="I20" i="1"/>
  <c r="J20" i="1"/>
  <c r="K20" i="1"/>
  <c r="L20" i="1"/>
  <c r="N20" i="1"/>
  <c r="O20" i="1"/>
  <c r="H20" i="1"/>
  <c r="I23" i="1"/>
  <c r="J23" i="1"/>
  <c r="K23" i="1"/>
  <c r="L23" i="1"/>
  <c r="N23" i="1"/>
  <c r="O23" i="1"/>
  <c r="H23" i="1"/>
  <c r="R27" i="1"/>
  <c r="I28" i="1"/>
  <c r="J28" i="1"/>
  <c r="K28" i="1"/>
  <c r="L28" i="1"/>
  <c r="M28" i="1"/>
  <c r="N28" i="1"/>
  <c r="O28" i="1"/>
  <c r="H28" i="1"/>
  <c r="P28" i="1" s="1"/>
  <c r="I29" i="1"/>
  <c r="J29" i="1"/>
  <c r="K29" i="1"/>
  <c r="L29" i="1"/>
  <c r="M29" i="1"/>
  <c r="N29" i="1"/>
  <c r="O29" i="1"/>
  <c r="P29" i="1"/>
  <c r="I30" i="1"/>
  <c r="J30" i="1"/>
  <c r="K30" i="1"/>
  <c r="L30" i="1"/>
  <c r="M30" i="1"/>
  <c r="N30" i="1"/>
  <c r="O30" i="1"/>
  <c r="H30" i="1"/>
  <c r="P30" i="1" s="1"/>
  <c r="R47" i="1"/>
  <c r="R94" i="1" s="1"/>
  <c r="B16" i="1"/>
  <c r="C16" i="1" s="1"/>
  <c r="D16" i="1" s="1"/>
  <c r="E16" i="1" s="1"/>
  <c r="F16" i="1" s="1"/>
  <c r="G16" i="1" s="1"/>
  <c r="H16" i="1" s="1"/>
  <c r="I16" i="1" s="1"/>
  <c r="J16" i="1" s="1"/>
  <c r="K16" i="1" s="1"/>
  <c r="L16" i="1" s="1"/>
  <c r="O16" i="1" s="1"/>
  <c r="Q16" i="1" s="1"/>
  <c r="R16" i="1" s="1"/>
  <c r="S16" i="1" s="1"/>
  <c r="P19" i="1" l="1"/>
  <c r="P38" i="1"/>
  <c r="N34" i="1"/>
  <c r="I34" i="1"/>
  <c r="O34" i="1"/>
  <c r="L34" i="1"/>
  <c r="P50" i="1"/>
  <c r="P56" i="1"/>
  <c r="L49" i="1"/>
  <c r="L47" i="1" s="1"/>
  <c r="P65" i="1"/>
  <c r="O47" i="1"/>
  <c r="Q48" i="1"/>
  <c r="M27" i="1"/>
  <c r="P23" i="1"/>
  <c r="Q44" i="1"/>
  <c r="P36" i="1"/>
  <c r="P49" i="1"/>
  <c r="Q50" i="1"/>
  <c r="P35" i="1"/>
  <c r="M47" i="1"/>
  <c r="Q29" i="1"/>
  <c r="Q23" i="1"/>
  <c r="Q35" i="1"/>
  <c r="Q34" i="1" s="1"/>
  <c r="M34" i="1"/>
  <c r="Q70" i="1"/>
  <c r="Q76" i="1"/>
  <c r="P74" i="1"/>
  <c r="P76" i="1"/>
  <c r="P20" i="1"/>
  <c r="M96" i="1"/>
  <c r="P41" i="1"/>
  <c r="Q41" i="1"/>
  <c r="P53" i="1"/>
  <c r="P62" i="1"/>
  <c r="Q62" i="1"/>
  <c r="P77" i="1"/>
  <c r="P75" i="1"/>
  <c r="P83" i="1"/>
  <c r="Q80" i="1"/>
  <c r="Q82" i="1"/>
  <c r="H34" i="1"/>
  <c r="Q20" i="1"/>
  <c r="Q28" i="1"/>
  <c r="Q30" i="1"/>
  <c r="Q38" i="1"/>
  <c r="Q59" i="1"/>
  <c r="Q65" i="1"/>
  <c r="Q69" i="1"/>
  <c r="Q71" i="1"/>
  <c r="Q75" i="1"/>
  <c r="Q77" i="1"/>
  <c r="Q81" i="1"/>
  <c r="Q83" i="1"/>
  <c r="P81" i="1"/>
  <c r="Q56" i="1"/>
  <c r="I47" i="1"/>
  <c r="O27" i="1"/>
  <c r="K27" i="1"/>
  <c r="I27" i="1"/>
  <c r="H96" i="1"/>
  <c r="K96" i="1"/>
  <c r="I96" i="1"/>
  <c r="H95" i="1"/>
  <c r="N95" i="1"/>
  <c r="J95" i="1"/>
  <c r="P95" i="1" s="1"/>
  <c r="H68" i="1"/>
  <c r="N68" i="1"/>
  <c r="L68" i="1"/>
  <c r="J68" i="1"/>
  <c r="M74" i="1"/>
  <c r="K74" i="1"/>
  <c r="I74" i="1"/>
  <c r="H27" i="1"/>
  <c r="N27" i="1"/>
  <c r="L27" i="1"/>
  <c r="J27" i="1"/>
  <c r="N96" i="1"/>
  <c r="L96" i="1"/>
  <c r="J96" i="1"/>
  <c r="O95" i="1"/>
  <c r="M95" i="1"/>
  <c r="K95" i="1"/>
  <c r="I95" i="1"/>
  <c r="O68" i="1"/>
  <c r="M68" i="1"/>
  <c r="K68" i="1"/>
  <c r="I68" i="1"/>
  <c r="O17" i="1"/>
  <c r="K17" i="1"/>
  <c r="I17" i="1"/>
  <c r="H47" i="1"/>
  <c r="H17" i="1"/>
  <c r="N17" i="1"/>
  <c r="L17" i="1"/>
  <c r="J17" i="1"/>
  <c r="J34" i="1"/>
  <c r="M94" i="1" l="1"/>
  <c r="Q49" i="1"/>
  <c r="Q47" i="1"/>
  <c r="Q17" i="1"/>
  <c r="Q95" i="1"/>
  <c r="Q68" i="1"/>
  <c r="H94" i="1"/>
  <c r="Q27" i="1"/>
  <c r="P27" i="1"/>
  <c r="P68" i="1"/>
  <c r="L94" i="1"/>
  <c r="K94" i="1"/>
  <c r="P34" i="1"/>
  <c r="Q74" i="1"/>
  <c r="P17" i="1"/>
  <c r="J94" i="1"/>
  <c r="N94" i="1"/>
  <c r="P96" i="1"/>
  <c r="P94" i="1" s="1"/>
  <c r="I94" i="1"/>
  <c r="Q94" i="1" l="1"/>
</calcChain>
</file>

<file path=xl/sharedStrings.xml><?xml version="1.0" encoding="utf-8"?>
<sst xmlns="http://schemas.openxmlformats.org/spreadsheetml/2006/main" count="346" uniqueCount="112">
  <si>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</si>
  <si>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</si>
  <si>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</si>
  <si>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</si>
  <si>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</si>
  <si>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</si>
  <si>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</si>
  <si>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</si>
  <si>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</si>
  <si>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</si>
  <si>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</si>
  <si>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</si>
  <si>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</si>
  <si>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</si>
  <si>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</si>
  <si>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Исполнитель, тел.</t>
  </si>
  <si>
    <t>(И.О.Фамилия)</t>
  </si>
  <si>
    <t>I</t>
  </si>
  <si>
    <t>II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</si>
  <si>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</si>
  <si>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</si>
  <si>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__________________</t>
  </si>
  <si>
    <t>подпись</t>
  </si>
  <si>
    <t>_____________________________</t>
  </si>
  <si>
    <t>(за 1 квартал, полугодие, 9 месяцев, год)</t>
  </si>
  <si>
    <t>краевой бюджет</t>
  </si>
  <si>
    <t>местный бюджет</t>
  </si>
  <si>
    <t>Всего по муниципальной программе, в том числе:</t>
  </si>
  <si>
    <t>Основное мероприятие № 1 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 время с  дневным пребыванием с обязательной организацией их питания »</t>
  </si>
  <si>
    <t>Мероприятие № 1.1.     «Приобретение продуктов питания для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</si>
  <si>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Управление образования администрации МО Кавказский район начальник управления Демченко С.Г.</t>
  </si>
  <si>
    <t>Мероприятие № 1.3. «Оплата разницы стоимости между свежими овощами и овощной полуфабрикатной продукцией»</t>
  </si>
  <si>
    <t xml:space="preserve">Основное мероприятие №2 «Организация   работы «Лагерей труда и отдыха  дневного  и круглосуточного пребывания» </t>
  </si>
  <si>
    <t>Мероприятие № 2.1  «Организация питания в  «Лагерях труда и отдыха» дневного пребывания на базе ОУ»</t>
  </si>
  <si>
    <t>Основное мероприятие №3 «Организация отдыха детей в краевых и муниципальных профильных сменах   в оздоровительных учреждениях Краснодарского края»</t>
  </si>
  <si>
    <t>Мероприятие № 2.2.«Приобретение путевок в  «Лагерь труда и отдыха» круглосуточного  пребывания в оздоровительных учреждениях Краснодарского края»</t>
  </si>
  <si>
    <t>Мероприятие № 3.1.«Приобретение  путевок в краевые профильные смены»</t>
  </si>
  <si>
    <t>Мероприятие № 3.2.«Приобретение  путевок в муниципальные профильные смены»</t>
  </si>
  <si>
    <t>Мероприятие № 3.3. «Приобретение туристической услуги для проведения муниципальной тематической смены для подростков  в возрасте от 14 до 17 лет»</t>
  </si>
  <si>
    <t>Мероприятие № 3.4. «Оплата аренды автотранспортных средств сторонним поставщикам за организацию подвоза детей-сирот и детей, оставшихся без попечения родителей, находящихся под опекой (попечительством), в приёмных или патронатных семьях, к месту отдыха и обратно»</t>
  </si>
  <si>
    <t>Основное мероприятие №4 «Организация мало-затратных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(круглогодично)»</t>
  </si>
  <si>
    <t>Мероприятие № 4.1. «Приобретение набора продуктов питания для участия в  туристических слетах, палаточных лагерях мероприятиях туристско – краеведческой направленности» (круглогодично)</t>
  </si>
  <si>
    <t>Мероприятие № 4.2. «Оплата аренды автотранспортных средств 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</t>
  </si>
  <si>
    <t>Мероприятие № 4.3. «Оплата ГСМ»</t>
  </si>
  <si>
    <t>Мероприятие № 4.4. «Приобретение грамот, кубков, призов победителей  спортивных соревнований»</t>
  </si>
  <si>
    <t>Мероприятие №4.6. Транспортные услуги (приобретение ГСМ)</t>
  </si>
  <si>
    <t>Основное мероприятие № 5 «Организация  экскурсий по краю, за пределами края, за пределами РФ»</t>
  </si>
  <si>
    <t>Мероприятие № 5.1 «Приобретение транспортных билетов, оплата ГСМ, оплата питания и проживания организованных групп детей</t>
  </si>
  <si>
    <t>Основное мероприятие № 6 «Работа дневных тематических площадок   и  вечерних спортивных площадок»</t>
  </si>
  <si>
    <t>Мероприятие № 6.1 «Приобретение грамот, кубков, призов для  проведения культурно-массовых мероприятий в период организации досуговой занятости детей» (круглогодично)</t>
  </si>
  <si>
    <t>Мероприятие №7.1. «Приобретение транспортной услуги для доставки подростков в профильные смены»</t>
  </si>
  <si>
    <t>Основное мероприятие №9  «Оздоровление детей с хроническими патологиями на базе амбулаторно-поликлинических учреждений»</t>
  </si>
  <si>
    <t>Основное мероприятие №8 «Организация досуга подростков  на дворовых площадках по месту жительства и клубах по месту жительства»</t>
  </si>
  <si>
    <t>Мероприятие № 8.1.     Укрепление материально- технической базы дворовых площадок по месту жительства (приобретение спортивного инвентаря)</t>
  </si>
  <si>
    <t>Мероприятие № 8.2. «Заработная плата организаторов досуга на дворовых площадках по месту жительства»</t>
  </si>
  <si>
    <t>Мероприятие № 9.2. «Приобретение медикаментов для индивидуального  лечения детей, состоящих на диспансерном учете,  в условиях дневного стационара   на базе участковых больниц и амбулаторий МБУЗ «ЦРБ»</t>
  </si>
  <si>
    <t>выполнено</t>
  </si>
  <si>
    <t>финансирование не предусмотрено программой</t>
  </si>
  <si>
    <t xml:space="preserve">"Организация отдыха, оздоровления и занятости детей и подростков" </t>
  </si>
  <si>
    <t>Основное мероприятие № 7 «Оздоровление подростков в возрасте от 14 до 17 лет в профильных сменах проводимых министерством образования, науки и молодежной политики Краснодарского края, подведомственными учреждениями министерству образования, науки и молодежной политики Краснодарского края»</t>
  </si>
  <si>
    <t xml:space="preserve">Мероприятие № 1.2 «Оплата поставщику  за организацию горячего питания в «Профильных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</t>
  </si>
  <si>
    <t>Мероприятие № 9.1.  «Приобретение медикаментов для индивидуального  лечения детей, состоящих на диспансерном учете,  в условиях дневного стационара детской поликлиники МБУЗ «КГБ"</t>
  </si>
  <si>
    <t xml:space="preserve">Мероприятие №4.5.
Услуги досуговых и зрелищных заведений, культурно-массовых мероприятий
</t>
  </si>
  <si>
    <t>III                    IV</t>
  </si>
  <si>
    <t>Год</t>
  </si>
  <si>
    <t xml:space="preserve"> 31.12.2019</t>
  </si>
  <si>
    <t>выполнено в соответствии с планом</t>
  </si>
  <si>
    <t>финансирование мероприятия не предусмотрено на 2019 год</t>
  </si>
  <si>
    <t>начальник управленияобразования администрации МО Кавказский район  Демченко С.Г.</t>
  </si>
  <si>
    <t xml:space="preserve"> начальник управленияобразования администрации МО Кавказский район  Демченко С.Г.</t>
  </si>
  <si>
    <t xml:space="preserve">х
</t>
  </si>
  <si>
    <t xml:space="preserve">финансирование не предусмотрено </t>
  </si>
  <si>
    <t>начальник отдела молодежной политики администрации МО Кавказский район Серафимович И.С.</t>
  </si>
  <si>
    <t>начальник управления образования администрации МО Кавказский район Демченко С.Г</t>
  </si>
  <si>
    <t>начальник ОМП администрации МО Кавказский район Серафимович И.С.</t>
  </si>
  <si>
    <t>начальник управления  образования администрации МО Кавказский район Демченко С.Г</t>
  </si>
  <si>
    <t>начальник ОФКиС  администрации МО Кавказский район  Филатов А.В.</t>
  </si>
  <si>
    <t>начальник отдела культуры администрации МО Кавказский район  Михайловская Н.Ю</t>
  </si>
  <si>
    <t>запланировано на 2-4 квартал</t>
  </si>
  <si>
    <t xml:space="preserve">выполнено </t>
  </si>
  <si>
    <r>
      <t>Наименование подпрограммы, основного мероприятия, контрольного события</t>
    </r>
    <r>
      <rPr>
        <vertAlign val="superscript"/>
        <sz val="10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</si>
  <si>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0"/>
        <rFont val="Times New Roman"/>
        <family val="1"/>
        <charset val="204"/>
      </rPr>
      <t>3</t>
    </r>
  </si>
  <si>
    <t>за 2019 год</t>
  </si>
  <si>
    <t>№ п/п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</si>
  <si>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</si>
  <si>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</si>
  <si>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</si>
  <si>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</si>
  <si>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</si>
  <si>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</si>
  <si>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</si>
  <si>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</si>
  <si>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</si>
  <si>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</si>
  <si>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</si>
  <si>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</si>
  <si>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</si>
  <si>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</si>
  <si>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</si>
  <si>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4.4</t>
  </si>
  <si>
    <t>4.5</t>
  </si>
  <si>
    <t>4.6</t>
  </si>
  <si>
    <t>5</t>
  </si>
  <si>
    <t>5.1</t>
  </si>
  <si>
    <t>6</t>
  </si>
  <si>
    <t>6.1</t>
  </si>
  <si>
    <t>7</t>
  </si>
  <si>
    <t>7.1</t>
  </si>
  <si>
    <t>8</t>
  </si>
  <si>
    <r>
      <t xml:space="preserve">1 </t>
    </r>
    <r>
      <rPr>
        <sz val="10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</si>
  <si>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0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</si>
  <si>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0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</si>
</sst>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14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/>
    </xf>
    <xf numFmtId="14" fontId="1" fillId="2" borderId="11" xfId="0" applyNumberFormat="1" applyFont="1" applyFill="1" applyBorder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14" fontId="3" fillId="2" borderId="1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4" fontId="3" fillId="2" borderId="10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14" fontId="1" fillId="2" borderId="11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top" wrapText="1"/>
    </xf>
    <xf numFmtId="14" fontId="3" fillId="2" borderId="0" xfId="0" applyNumberFormat="1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/>
    <xf numFmtId="0" fontId="5" fillId="2" borderId="0" xfId="0" applyFont="1" applyFill="1" applyAlignment="1">
      <alignment vertical="center" wrapText="1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/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164" fontId="6" fillId="2" borderId="0" xfId="0" applyNumberFormat="1" applyFont="1" applyFill="1"/>
    <xf numFmtId="0" fontId="2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4" fillId="2" borderId="0" xfId="0" applyFont="1" applyFill="1" applyAlignment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4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2"/>
  <sheetViews>
    <sheetView tabSelected="1" topLeftCell="A8" zoomScale="75" zoomScaleNormal="75" workbookViewId="0">
      <selection activeCell="F17" sqref="F17"/>
    </sheetView>
  </sheetViews>
  <sheetFormatPr defaultRowHeight="14.4" x14ac:dyDescent="0.3"/>
  <cols>
    <col min="1" max="1" width="5.5546875" style="80" customWidth="1"/>
    <col min="2" max="2" width="23.5546875" style="80" customWidth="1"/>
    <col min="3" max="3" width="8.88671875" style="80" customWidth="1"/>
    <col min="4" max="4" width="10.5546875" style="80" customWidth="1"/>
    <col min="5" max="6" width="11.109375" style="80" customWidth="1"/>
    <col min="7" max="7" width="10.6640625" style="80" customWidth="1"/>
    <col min="8" max="8" width="6" style="80" customWidth="1"/>
    <col min="9" max="9" width="6.6640625" style="80" customWidth="1"/>
    <col min="10" max="10" width="6.88671875" style="80" customWidth="1"/>
    <col min="11" max="11" width="6.33203125" style="80" customWidth="1"/>
    <col min="12" max="12" width="7.33203125" style="80" customWidth="1"/>
    <col min="13" max="13" width="6.44140625" style="80" customWidth="1"/>
    <col min="14" max="14" width="5.33203125" style="80" customWidth="1"/>
    <col min="15" max="15" width="6.44140625" style="80" customWidth="1"/>
    <col min="16" max="16" width="6.88671875" style="80" customWidth="1"/>
    <col min="17" max="17" width="8.5546875" style="80" customWidth="1"/>
    <col min="18" max="18" width="5.5546875" style="80" hidden="1" customWidth="1"/>
    <col min="19" max="19" width="13.6640625" style="80" customWidth="1"/>
    <col min="20" max="44" width="0" style="80" hidden="1" customWidth="1"/>
    <col min="45" max="16384" width="8.88671875" style="80"/>
  </cols>
  <sheetData>
    <row r="1" spans="1:30" ht="15.75" hidden="1" customHeight="1" x14ac:dyDescent="0.3">
      <c r="A1" s="77"/>
      <c r="B1" s="78"/>
      <c r="C1" s="78"/>
      <c r="D1" s="77"/>
      <c r="E1" s="77"/>
      <c r="F1" s="77"/>
      <c r="G1" s="77"/>
      <c r="H1" s="77" t="s">
        <v>0</v>
      </c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</row>
    <row r="2" spans="1:30" ht="15.75" hidden="1" customHeight="1" x14ac:dyDescent="0.3">
      <c r="A2" s="77"/>
      <c r="B2" s="78"/>
      <c r="C2" s="78"/>
      <c r="D2" s="77"/>
      <c r="E2" s="77"/>
      <c r="F2" s="77"/>
      <c r="G2" s="77"/>
      <c r="H2" s="77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</row>
    <row r="3" spans="1:30" ht="15.75" hidden="1" customHeight="1" x14ac:dyDescent="0.3">
      <c r="A3" s="77"/>
      <c r="B3" s="78"/>
      <c r="C3" s="78"/>
      <c r="D3" s="77"/>
      <c r="E3" s="77"/>
      <c r="F3" s="77"/>
      <c r="G3" s="77"/>
      <c r="H3" s="77" t="s">
        <v>10</v>
      </c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</row>
    <row r="4" spans="1:30" ht="15.6" hidden="1" x14ac:dyDescent="0.3">
      <c r="A4" s="77"/>
      <c r="B4" s="78"/>
      <c r="C4" s="78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</row>
    <row r="5" spans="1:30" ht="15.75" hidden="1" customHeight="1" x14ac:dyDescent="0.3">
      <c r="A5" s="77"/>
      <c r="B5" s="78"/>
      <c r="C5" s="78"/>
      <c r="D5" s="77"/>
      <c r="E5" s="77"/>
      <c r="F5" s="77"/>
      <c r="G5" s="77"/>
      <c r="H5" s="77" t="s">
        <v>2</v>
      </c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</row>
    <row r="6" spans="1:30" ht="31.5" hidden="1" customHeight="1" x14ac:dyDescent="0.3">
      <c r="A6" s="77"/>
      <c r="B6" s="78"/>
      <c r="C6" s="78"/>
      <c r="D6" s="77"/>
      <c r="E6" s="77"/>
      <c r="F6" s="77"/>
      <c r="G6" s="77"/>
      <c r="H6" s="77" t="s">
        <v>3</v>
      </c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</row>
    <row r="7" spans="1:30" ht="15.6" hidden="1" x14ac:dyDescent="0.3">
      <c r="A7" s="77"/>
      <c r="B7" s="78"/>
      <c r="C7" s="78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</row>
    <row r="8" spans="1:30" ht="15.75" customHeight="1" x14ac:dyDescent="0.3">
      <c r="A8" s="81" t="s">
        <v>4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2"/>
      <c r="U8" s="82"/>
      <c r="V8" s="83"/>
      <c r="W8" s="83"/>
      <c r="X8" s="83"/>
      <c r="Y8" s="83"/>
      <c r="Z8" s="84"/>
      <c r="AA8" s="84"/>
      <c r="AB8" s="84"/>
      <c r="AC8" s="79"/>
      <c r="AD8" s="79"/>
    </row>
    <row r="9" spans="1:30" ht="15.75" customHeight="1" x14ac:dyDescent="0.3">
      <c r="A9" s="85" t="s">
        <v>5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2"/>
      <c r="U9" s="82"/>
      <c r="V9" s="83"/>
      <c r="W9" s="83"/>
      <c r="X9" s="83"/>
      <c r="Y9" s="83"/>
      <c r="Z9" s="84"/>
      <c r="AA9" s="84"/>
      <c r="AB9" s="84"/>
      <c r="AC9" s="79"/>
      <c r="AD9" s="79"/>
    </row>
    <row r="10" spans="1:30" ht="15.75" customHeight="1" x14ac:dyDescent="0.3">
      <c r="A10" s="2" t="s">
        <v>58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79"/>
      <c r="U10" s="86"/>
      <c r="V10" s="86"/>
      <c r="W10" s="86"/>
      <c r="X10" s="86"/>
      <c r="Y10" s="86"/>
      <c r="Z10" s="86"/>
      <c r="AA10" s="86"/>
      <c r="AB10" s="86"/>
      <c r="AC10" s="86"/>
      <c r="AD10" s="79"/>
    </row>
    <row r="11" spans="1:30" ht="15.75" customHeight="1" x14ac:dyDescent="0.3">
      <c r="A11" s="2" t="s">
        <v>82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79"/>
      <c r="U11" s="86"/>
      <c r="V11" s="86"/>
      <c r="W11" s="86"/>
      <c r="X11" s="86"/>
      <c r="Y11" s="86"/>
      <c r="Z11" s="86"/>
      <c r="AA11" s="86"/>
      <c r="AB11" s="86"/>
      <c r="AC11" s="86"/>
      <c r="AD11" s="79"/>
    </row>
    <row r="12" spans="1:30" ht="16.5" customHeight="1" thickBot="1" x14ac:dyDescent="0.35">
      <c r="A12" s="87" t="s">
        <v>24</v>
      </c>
      <c r="B12" s="87"/>
      <c r="C12" s="87"/>
      <c r="D12" s="87"/>
      <c r="E12" s="87"/>
      <c r="F12" s="88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8"/>
      <c r="T12" s="86"/>
      <c r="U12" s="86"/>
      <c r="V12" s="86"/>
      <c r="W12" s="89"/>
      <c r="X12" s="86"/>
      <c r="Y12" s="86"/>
      <c r="Z12" s="86"/>
      <c r="AA12" s="86"/>
      <c r="AB12" s="84"/>
      <c r="AC12" s="84"/>
      <c r="AD12" s="84"/>
    </row>
    <row r="13" spans="1:30" ht="45.75" customHeight="1" thickBot="1" x14ac:dyDescent="0.35">
      <c r="A13" s="3" t="s">
        <v>83</v>
      </c>
      <c r="B13" s="3" t="s">
        <v>80</v>
      </c>
      <c r="C13" s="3" t="s">
        <v>81</v>
      </c>
      <c r="D13" s="3" t="s">
        <v>13</v>
      </c>
      <c r="E13" s="4" t="s">
        <v>12</v>
      </c>
      <c r="F13" s="5" t="s">
        <v>11</v>
      </c>
      <c r="G13" s="6" t="s">
        <v>20</v>
      </c>
      <c r="H13" s="7" t="s">
        <v>19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5" t="s">
        <v>6</v>
      </c>
      <c r="T13" s="90"/>
      <c r="U13" s="79"/>
      <c r="V13" s="79"/>
      <c r="W13" s="79"/>
      <c r="X13" s="79"/>
      <c r="Y13" s="79"/>
      <c r="Z13" s="79"/>
      <c r="AA13" s="79"/>
      <c r="AB13" s="79"/>
      <c r="AC13" s="79"/>
      <c r="AD13" s="79"/>
    </row>
    <row r="14" spans="1:30" ht="16.2" thickBot="1" x14ac:dyDescent="0.35">
      <c r="A14" s="9"/>
      <c r="B14" s="9"/>
      <c r="C14" s="9"/>
      <c r="D14" s="9"/>
      <c r="E14" s="10"/>
      <c r="F14" s="5"/>
      <c r="G14" s="11"/>
      <c r="H14" s="7" t="s">
        <v>17</v>
      </c>
      <c r="I14" s="12"/>
      <c r="J14" s="7" t="s">
        <v>18</v>
      </c>
      <c r="K14" s="12"/>
      <c r="L14" s="7" t="s">
        <v>63</v>
      </c>
      <c r="M14" s="8"/>
      <c r="N14" s="8"/>
      <c r="O14" s="12"/>
      <c r="P14" s="13" t="s">
        <v>64</v>
      </c>
      <c r="Q14" s="7"/>
      <c r="R14" s="8"/>
      <c r="S14" s="5"/>
      <c r="T14" s="90"/>
      <c r="U14" s="79"/>
      <c r="V14" s="79"/>
      <c r="W14" s="79"/>
      <c r="X14" s="79"/>
      <c r="Y14" s="79"/>
      <c r="Z14" s="79"/>
      <c r="AA14" s="79"/>
      <c r="AB14" s="79"/>
      <c r="AC14" s="79"/>
      <c r="AD14" s="79"/>
    </row>
    <row r="15" spans="1:30" ht="106.5" customHeight="1" thickBot="1" x14ac:dyDescent="0.35">
      <c r="A15" s="14"/>
      <c r="B15" s="14"/>
      <c r="C15" s="14"/>
      <c r="D15" s="14"/>
      <c r="E15" s="15"/>
      <c r="F15" s="5"/>
      <c r="G15" s="16"/>
      <c r="H15" s="17" t="s">
        <v>7</v>
      </c>
      <c r="I15" s="17" t="s">
        <v>8</v>
      </c>
      <c r="J15" s="17" t="s">
        <v>7</v>
      </c>
      <c r="K15" s="17" t="s">
        <v>8</v>
      </c>
      <c r="L15" s="17" t="s">
        <v>7</v>
      </c>
      <c r="M15" s="17" t="s">
        <v>8</v>
      </c>
      <c r="N15" s="17" t="s">
        <v>7</v>
      </c>
      <c r="O15" s="17" t="s">
        <v>8</v>
      </c>
      <c r="P15" s="17" t="s">
        <v>7</v>
      </c>
      <c r="Q15" s="17" t="s">
        <v>8</v>
      </c>
      <c r="R15" s="18" t="s">
        <v>8</v>
      </c>
      <c r="S15" s="5"/>
      <c r="T15" s="90"/>
      <c r="U15" s="79"/>
      <c r="V15" s="79"/>
      <c r="W15" s="79"/>
      <c r="X15" s="79"/>
      <c r="Y15" s="79"/>
      <c r="Z15" s="79"/>
      <c r="AA15" s="79"/>
      <c r="AB15" s="79"/>
      <c r="AC15" s="79"/>
      <c r="AD15" s="79"/>
    </row>
    <row r="16" spans="1:30" ht="19.5" customHeight="1" thickBot="1" x14ac:dyDescent="0.35">
      <c r="A16" s="17">
        <v>1</v>
      </c>
      <c r="B16" s="17">
        <f>A16+1</f>
        <v>2</v>
      </c>
      <c r="C16" s="17">
        <f t="shared" ref="C16:R16" si="0">B16+1</f>
        <v>3</v>
      </c>
      <c r="D16" s="17">
        <f t="shared" si="0"/>
        <v>4</v>
      </c>
      <c r="E16" s="18">
        <f t="shared" si="0"/>
        <v>5</v>
      </c>
      <c r="F16" s="19">
        <f t="shared" si="0"/>
        <v>6</v>
      </c>
      <c r="G16" s="20">
        <f t="shared" si="0"/>
        <v>7</v>
      </c>
      <c r="H16" s="17">
        <f t="shared" si="0"/>
        <v>8</v>
      </c>
      <c r="I16" s="17">
        <f t="shared" si="0"/>
        <v>9</v>
      </c>
      <c r="J16" s="17">
        <f t="shared" si="0"/>
        <v>10</v>
      </c>
      <c r="K16" s="17">
        <f t="shared" si="0"/>
        <v>11</v>
      </c>
      <c r="L16" s="17">
        <f t="shared" si="0"/>
        <v>12</v>
      </c>
      <c r="M16" s="17">
        <v>13</v>
      </c>
      <c r="N16" s="17">
        <v>14</v>
      </c>
      <c r="O16" s="17">
        <f>L16+1</f>
        <v>13</v>
      </c>
      <c r="P16" s="17">
        <v>16</v>
      </c>
      <c r="Q16" s="17">
        <f>O16+1</f>
        <v>14</v>
      </c>
      <c r="R16" s="18">
        <f t="shared" si="0"/>
        <v>15</v>
      </c>
      <c r="S16" s="19">
        <f>R16+1</f>
        <v>16</v>
      </c>
      <c r="T16" s="90"/>
      <c r="U16" s="79"/>
      <c r="V16" s="79"/>
      <c r="W16" s="79"/>
      <c r="X16" s="79"/>
      <c r="Y16" s="79"/>
      <c r="Z16" s="79"/>
      <c r="AA16" s="79"/>
      <c r="AB16" s="79"/>
      <c r="AC16" s="79"/>
      <c r="AD16" s="79"/>
    </row>
    <row r="17" spans="1:45" ht="216.75" customHeight="1" thickBot="1" x14ac:dyDescent="0.35">
      <c r="A17" s="17">
        <v>1</v>
      </c>
      <c r="B17" s="21" t="s">
        <v>28</v>
      </c>
      <c r="C17" s="22" t="s">
        <v>68</v>
      </c>
      <c r="D17" s="23">
        <v>43556</v>
      </c>
      <c r="E17" s="24">
        <v>43738</v>
      </c>
      <c r="F17" s="25">
        <v>43556</v>
      </c>
      <c r="G17" s="26">
        <v>43738</v>
      </c>
      <c r="H17" s="27">
        <f>H18+H19</f>
        <v>0</v>
      </c>
      <c r="I17" s="27">
        <f t="shared" ref="I17:O17" si="1">I18+I19</f>
        <v>0</v>
      </c>
      <c r="J17" s="27">
        <f t="shared" si="1"/>
        <v>1113.7</v>
      </c>
      <c r="K17" s="27">
        <f t="shared" si="1"/>
        <v>993.2</v>
      </c>
      <c r="L17" s="27">
        <f t="shared" si="1"/>
        <v>1663.1000000000001</v>
      </c>
      <c r="M17" s="27">
        <f>M18+M19</f>
        <v>1783.5</v>
      </c>
      <c r="N17" s="27">
        <f t="shared" si="1"/>
        <v>0</v>
      </c>
      <c r="O17" s="27">
        <f t="shared" si="1"/>
        <v>0</v>
      </c>
      <c r="P17" s="27">
        <f>H17+J17+L17+N17</f>
        <v>2776.8</v>
      </c>
      <c r="Q17" s="27">
        <f>I17+K17+M17+O17</f>
        <v>2776.7</v>
      </c>
      <c r="R17" s="28">
        <v>0</v>
      </c>
      <c r="S17" s="29" t="s">
        <v>56</v>
      </c>
      <c r="T17" s="90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S17" s="91"/>
    </row>
    <row r="18" spans="1:45" ht="26.25" customHeight="1" thickBot="1" x14ac:dyDescent="0.35">
      <c r="A18" s="17"/>
      <c r="B18" s="21" t="s">
        <v>25</v>
      </c>
      <c r="C18" s="30"/>
      <c r="D18" s="31"/>
      <c r="E18" s="32"/>
      <c r="F18" s="33"/>
      <c r="G18" s="34"/>
      <c r="H18" s="27">
        <f>H21+H24</f>
        <v>0</v>
      </c>
      <c r="I18" s="27">
        <f t="shared" ref="I18:O18" si="2">I21+I24</f>
        <v>0</v>
      </c>
      <c r="J18" s="27">
        <f t="shared" si="2"/>
        <v>640</v>
      </c>
      <c r="K18" s="27">
        <f t="shared" si="2"/>
        <v>532</v>
      </c>
      <c r="L18" s="27">
        <f t="shared" si="2"/>
        <v>1280.4000000000001</v>
      </c>
      <c r="M18" s="27">
        <f t="shared" si="2"/>
        <v>1388.4</v>
      </c>
      <c r="N18" s="27">
        <f t="shared" si="2"/>
        <v>0</v>
      </c>
      <c r="O18" s="27">
        <f t="shared" si="2"/>
        <v>0</v>
      </c>
      <c r="P18" s="27">
        <f t="shared" ref="P18:P81" si="3">H18+J18+L18+N18</f>
        <v>1920.4</v>
      </c>
      <c r="Q18" s="27">
        <f>I18+K18+M18+O18</f>
        <v>1920.4</v>
      </c>
      <c r="R18" s="28">
        <v>0</v>
      </c>
      <c r="S18" s="29"/>
      <c r="T18" s="90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S18" s="91"/>
    </row>
    <row r="19" spans="1:45" ht="27" customHeight="1" thickBot="1" x14ac:dyDescent="0.35">
      <c r="A19" s="17"/>
      <c r="B19" s="21" t="s">
        <v>26</v>
      </c>
      <c r="C19" s="35"/>
      <c r="D19" s="31"/>
      <c r="E19" s="36"/>
      <c r="F19" s="37"/>
      <c r="G19" s="21"/>
      <c r="H19" s="27">
        <f>H22+H25</f>
        <v>0</v>
      </c>
      <c r="I19" s="27">
        <f t="shared" ref="I19:O19" si="4">I22+I25</f>
        <v>0</v>
      </c>
      <c r="J19" s="27">
        <f t="shared" si="4"/>
        <v>473.7</v>
      </c>
      <c r="K19" s="27">
        <f t="shared" si="4"/>
        <v>461.2</v>
      </c>
      <c r="L19" s="27">
        <f t="shared" si="4"/>
        <v>382.70000000000005</v>
      </c>
      <c r="M19" s="27">
        <f>M22+M25</f>
        <v>395.1</v>
      </c>
      <c r="N19" s="27">
        <f t="shared" si="4"/>
        <v>0</v>
      </c>
      <c r="O19" s="27">
        <f t="shared" si="4"/>
        <v>0</v>
      </c>
      <c r="P19" s="27">
        <f t="shared" si="3"/>
        <v>856.40000000000009</v>
      </c>
      <c r="Q19" s="27">
        <f>Q22+Q25</f>
        <v>856.3</v>
      </c>
      <c r="R19" s="28">
        <v>0</v>
      </c>
      <c r="S19" s="29"/>
      <c r="T19" s="90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S19" s="91"/>
    </row>
    <row r="20" spans="1:45" ht="198.75" customHeight="1" thickBot="1" x14ac:dyDescent="0.35">
      <c r="A20" s="38" t="s">
        <v>84</v>
      </c>
      <c r="B20" s="17" t="s">
        <v>29</v>
      </c>
      <c r="C20" s="17" t="s">
        <v>68</v>
      </c>
      <c r="D20" s="23">
        <v>43556</v>
      </c>
      <c r="E20" s="1">
        <v>43738</v>
      </c>
      <c r="F20" s="1">
        <v>43556</v>
      </c>
      <c r="G20" s="23">
        <v>43738</v>
      </c>
      <c r="H20" s="39">
        <f>H21+H22</f>
        <v>0</v>
      </c>
      <c r="I20" s="39">
        <f t="shared" ref="I20:O20" si="5">I21+I22</f>
        <v>0</v>
      </c>
      <c r="J20" s="39">
        <f t="shared" si="5"/>
        <v>711.7</v>
      </c>
      <c r="K20" s="39">
        <f t="shared" si="5"/>
        <v>591.20000000000005</v>
      </c>
      <c r="L20" s="39">
        <f t="shared" si="5"/>
        <v>1422.2</v>
      </c>
      <c r="M20" s="39">
        <v>1542.7</v>
      </c>
      <c r="N20" s="39">
        <f t="shared" si="5"/>
        <v>0</v>
      </c>
      <c r="O20" s="39">
        <f t="shared" si="5"/>
        <v>0</v>
      </c>
      <c r="P20" s="27">
        <f t="shared" si="3"/>
        <v>2133.9</v>
      </c>
      <c r="Q20" s="27">
        <f t="shared" ref="Q20:Q81" si="6">I20+K20+M20+O20</f>
        <v>2133.9</v>
      </c>
      <c r="R20" s="18">
        <v>0</v>
      </c>
      <c r="S20" s="40" t="s">
        <v>9</v>
      </c>
      <c r="T20" s="90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S20" s="91"/>
    </row>
    <row r="21" spans="1:45" ht="24" customHeight="1" thickBot="1" x14ac:dyDescent="0.35">
      <c r="A21" s="38"/>
      <c r="B21" s="17" t="s">
        <v>25</v>
      </c>
      <c r="C21" s="17"/>
      <c r="D21" s="23"/>
      <c r="E21" s="1"/>
      <c r="F21" s="1"/>
      <c r="G21" s="17"/>
      <c r="H21" s="39">
        <v>0</v>
      </c>
      <c r="I21" s="39">
        <v>0</v>
      </c>
      <c r="J21" s="39">
        <v>640</v>
      </c>
      <c r="K21" s="39">
        <v>532</v>
      </c>
      <c r="L21" s="39">
        <v>1280.4000000000001</v>
      </c>
      <c r="M21" s="39">
        <v>1388.4</v>
      </c>
      <c r="N21" s="39">
        <v>0</v>
      </c>
      <c r="O21" s="39">
        <v>0</v>
      </c>
      <c r="P21" s="27">
        <f t="shared" si="3"/>
        <v>1920.4</v>
      </c>
      <c r="Q21" s="27">
        <f t="shared" si="6"/>
        <v>1920.4</v>
      </c>
      <c r="R21" s="18">
        <v>0</v>
      </c>
      <c r="S21" s="40"/>
      <c r="T21" s="90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S21" s="91"/>
    </row>
    <row r="22" spans="1:45" ht="24" customHeight="1" thickBot="1" x14ac:dyDescent="0.35">
      <c r="A22" s="38"/>
      <c r="B22" s="17" t="s">
        <v>26</v>
      </c>
      <c r="C22" s="17"/>
      <c r="D22" s="23"/>
      <c r="E22" s="1"/>
      <c r="F22" s="1"/>
      <c r="G22" s="17"/>
      <c r="H22" s="39">
        <v>0</v>
      </c>
      <c r="I22" s="39">
        <v>0</v>
      </c>
      <c r="J22" s="39">
        <v>71.7</v>
      </c>
      <c r="K22" s="39">
        <v>59.2</v>
      </c>
      <c r="L22" s="39">
        <v>141.80000000000001</v>
      </c>
      <c r="M22" s="39">
        <v>154.30000000000001</v>
      </c>
      <c r="N22" s="39">
        <v>0</v>
      </c>
      <c r="O22" s="39">
        <v>0</v>
      </c>
      <c r="P22" s="27">
        <f t="shared" si="3"/>
        <v>213.5</v>
      </c>
      <c r="Q22" s="27">
        <f t="shared" si="6"/>
        <v>213.5</v>
      </c>
      <c r="R22" s="18">
        <v>0</v>
      </c>
      <c r="S22" s="40"/>
      <c r="T22" s="90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S22" s="91"/>
    </row>
    <row r="23" spans="1:45" ht="204.75" customHeight="1" thickBot="1" x14ac:dyDescent="0.35">
      <c r="A23" s="38" t="s">
        <v>85</v>
      </c>
      <c r="B23" s="17" t="s">
        <v>60</v>
      </c>
      <c r="C23" s="17" t="s">
        <v>30</v>
      </c>
      <c r="D23" s="23">
        <v>43556</v>
      </c>
      <c r="E23" s="1">
        <v>43738</v>
      </c>
      <c r="F23" s="1">
        <v>43556</v>
      </c>
      <c r="G23" s="23">
        <v>43738</v>
      </c>
      <c r="H23" s="39">
        <f>H24+H25</f>
        <v>0</v>
      </c>
      <c r="I23" s="39">
        <f t="shared" ref="I23:O23" si="7">I24+I25</f>
        <v>0</v>
      </c>
      <c r="J23" s="39">
        <f t="shared" si="7"/>
        <v>402</v>
      </c>
      <c r="K23" s="39">
        <f t="shared" si="7"/>
        <v>402</v>
      </c>
      <c r="L23" s="39">
        <f t="shared" si="7"/>
        <v>240.9</v>
      </c>
      <c r="M23" s="39">
        <v>240.8</v>
      </c>
      <c r="N23" s="39">
        <f t="shared" si="7"/>
        <v>0</v>
      </c>
      <c r="O23" s="39">
        <f t="shared" si="7"/>
        <v>0</v>
      </c>
      <c r="P23" s="27">
        <f t="shared" si="3"/>
        <v>642.9</v>
      </c>
      <c r="Q23" s="27">
        <f t="shared" si="6"/>
        <v>642.79999999999995</v>
      </c>
      <c r="R23" s="18">
        <v>0</v>
      </c>
      <c r="S23" s="41" t="s">
        <v>9</v>
      </c>
      <c r="T23" s="90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S23" s="91"/>
    </row>
    <row r="24" spans="1:45" ht="16.2" thickBot="1" x14ac:dyDescent="0.35">
      <c r="A24" s="17"/>
      <c r="B24" s="17" t="s">
        <v>25</v>
      </c>
      <c r="C24" s="17"/>
      <c r="D24" s="23"/>
      <c r="E24" s="42"/>
      <c r="F24" s="1"/>
      <c r="G24" s="17"/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27">
        <f t="shared" si="3"/>
        <v>0</v>
      </c>
      <c r="Q24" s="27">
        <f t="shared" si="6"/>
        <v>0</v>
      </c>
      <c r="R24" s="18">
        <v>0</v>
      </c>
      <c r="S24" s="41"/>
      <c r="T24" s="90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S24" s="91"/>
    </row>
    <row r="25" spans="1:45" ht="16.2" thickBot="1" x14ac:dyDescent="0.35">
      <c r="A25" s="17"/>
      <c r="B25" s="17" t="s">
        <v>26</v>
      </c>
      <c r="C25" s="17"/>
      <c r="D25" s="23"/>
      <c r="E25" s="42"/>
      <c r="F25" s="1"/>
      <c r="G25" s="17"/>
      <c r="H25" s="39">
        <v>0</v>
      </c>
      <c r="I25" s="39">
        <v>0</v>
      </c>
      <c r="J25" s="39">
        <v>402</v>
      </c>
      <c r="K25" s="39">
        <v>402</v>
      </c>
      <c r="L25" s="39">
        <v>240.9</v>
      </c>
      <c r="M25" s="39">
        <v>240.8</v>
      </c>
      <c r="N25" s="39">
        <v>0</v>
      </c>
      <c r="O25" s="39">
        <v>0</v>
      </c>
      <c r="P25" s="27">
        <f t="shared" si="3"/>
        <v>642.9</v>
      </c>
      <c r="Q25" s="27">
        <f t="shared" si="6"/>
        <v>642.79999999999995</v>
      </c>
      <c r="R25" s="18">
        <v>0</v>
      </c>
      <c r="S25" s="41"/>
      <c r="T25" s="90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S25" s="91"/>
    </row>
    <row r="26" spans="1:45" ht="79.5" customHeight="1" thickBot="1" x14ac:dyDescent="0.35">
      <c r="A26" s="38" t="s">
        <v>86</v>
      </c>
      <c r="B26" s="17" t="s">
        <v>31</v>
      </c>
      <c r="C26" s="17" t="s">
        <v>9</v>
      </c>
      <c r="D26" s="1" t="s">
        <v>9</v>
      </c>
      <c r="E26" s="1" t="s">
        <v>9</v>
      </c>
      <c r="F26" s="42" t="s">
        <v>9</v>
      </c>
      <c r="G26" s="17" t="s">
        <v>9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f t="shared" si="3"/>
        <v>0</v>
      </c>
      <c r="Q26" s="27">
        <f t="shared" si="6"/>
        <v>0</v>
      </c>
      <c r="R26" s="28">
        <v>0</v>
      </c>
      <c r="S26" s="19" t="s">
        <v>57</v>
      </c>
      <c r="T26" s="90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S26" s="91"/>
    </row>
    <row r="27" spans="1:45" ht="86.25" customHeight="1" thickBot="1" x14ac:dyDescent="0.35">
      <c r="A27" s="38" t="s">
        <v>87</v>
      </c>
      <c r="B27" s="21" t="s">
        <v>32</v>
      </c>
      <c r="C27" s="22" t="s">
        <v>69</v>
      </c>
      <c r="D27" s="23">
        <v>43556</v>
      </c>
      <c r="E27" s="1">
        <v>43646</v>
      </c>
      <c r="F27" s="23">
        <v>43556</v>
      </c>
      <c r="G27" s="23">
        <v>43646</v>
      </c>
      <c r="H27" s="27">
        <f>H28+H29</f>
        <v>0</v>
      </c>
      <c r="I27" s="27">
        <f t="shared" ref="I27:R27" si="8">I28+I29</f>
        <v>0</v>
      </c>
      <c r="J27" s="27">
        <f t="shared" si="8"/>
        <v>74.5</v>
      </c>
      <c r="K27" s="27">
        <f t="shared" si="8"/>
        <v>74.5</v>
      </c>
      <c r="L27" s="27">
        <f t="shared" si="8"/>
        <v>0</v>
      </c>
      <c r="M27" s="27">
        <f>M28+M29</f>
        <v>0</v>
      </c>
      <c r="N27" s="27">
        <f t="shared" si="8"/>
        <v>0</v>
      </c>
      <c r="O27" s="27">
        <f t="shared" si="8"/>
        <v>0</v>
      </c>
      <c r="P27" s="27">
        <f t="shared" si="3"/>
        <v>74.5</v>
      </c>
      <c r="Q27" s="27">
        <f t="shared" si="6"/>
        <v>74.5</v>
      </c>
      <c r="R27" s="43">
        <f t="shared" si="8"/>
        <v>0</v>
      </c>
      <c r="S27" s="29" t="s">
        <v>56</v>
      </c>
      <c r="T27" s="90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S27" s="91"/>
    </row>
    <row r="28" spans="1:45" ht="21.75" customHeight="1" thickBot="1" x14ac:dyDescent="0.35">
      <c r="A28" s="38"/>
      <c r="B28" s="17" t="s">
        <v>25</v>
      </c>
      <c r="C28" s="44"/>
      <c r="D28" s="23"/>
      <c r="E28" s="1"/>
      <c r="F28" s="23"/>
      <c r="G28" s="23"/>
      <c r="H28" s="27">
        <f>H31</f>
        <v>0</v>
      </c>
      <c r="I28" s="27">
        <f t="shared" ref="I28:O28" si="9">I31</f>
        <v>0</v>
      </c>
      <c r="J28" s="27">
        <f t="shared" si="9"/>
        <v>0</v>
      </c>
      <c r="K28" s="27">
        <f t="shared" si="9"/>
        <v>0</v>
      </c>
      <c r="L28" s="27">
        <f t="shared" si="9"/>
        <v>0</v>
      </c>
      <c r="M28" s="27">
        <f t="shared" si="9"/>
        <v>0</v>
      </c>
      <c r="N28" s="27">
        <f t="shared" si="9"/>
        <v>0</v>
      </c>
      <c r="O28" s="27">
        <f t="shared" si="9"/>
        <v>0</v>
      </c>
      <c r="P28" s="27">
        <f t="shared" si="3"/>
        <v>0</v>
      </c>
      <c r="Q28" s="27">
        <f t="shared" si="6"/>
        <v>0</v>
      </c>
      <c r="R28" s="28"/>
      <c r="S28" s="29"/>
      <c r="T28" s="90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S28" s="91"/>
    </row>
    <row r="29" spans="1:45" ht="23.25" customHeight="1" thickBot="1" x14ac:dyDescent="0.35">
      <c r="A29" s="38"/>
      <c r="B29" s="17" t="s">
        <v>26</v>
      </c>
      <c r="C29" s="44"/>
      <c r="D29" s="23"/>
      <c r="E29" s="1"/>
      <c r="F29" s="23"/>
      <c r="G29" s="23"/>
      <c r="H29" s="27">
        <f>H32</f>
        <v>0</v>
      </c>
      <c r="I29" s="27">
        <f t="shared" ref="I29:O29" si="10">I32</f>
        <v>0</v>
      </c>
      <c r="J29" s="27">
        <f t="shared" si="10"/>
        <v>74.5</v>
      </c>
      <c r="K29" s="27">
        <f t="shared" si="10"/>
        <v>74.5</v>
      </c>
      <c r="L29" s="27">
        <f t="shared" si="10"/>
        <v>0</v>
      </c>
      <c r="M29" s="27">
        <f t="shared" si="10"/>
        <v>0</v>
      </c>
      <c r="N29" s="27">
        <f t="shared" si="10"/>
        <v>0</v>
      </c>
      <c r="O29" s="27">
        <f t="shared" si="10"/>
        <v>0</v>
      </c>
      <c r="P29" s="27">
        <f t="shared" si="3"/>
        <v>74.5</v>
      </c>
      <c r="Q29" s="27">
        <f t="shared" si="6"/>
        <v>74.5</v>
      </c>
      <c r="R29" s="28"/>
      <c r="S29" s="29"/>
      <c r="T29" s="90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S29" s="91"/>
    </row>
    <row r="30" spans="1:45" ht="78.599999999999994" customHeight="1" thickBot="1" x14ac:dyDescent="0.35">
      <c r="A30" s="38" t="s">
        <v>88</v>
      </c>
      <c r="B30" s="17" t="s">
        <v>33</v>
      </c>
      <c r="C30" s="30"/>
      <c r="D30" s="23">
        <v>43556</v>
      </c>
      <c r="E30" s="1">
        <v>43646</v>
      </c>
      <c r="F30" s="23">
        <v>43556</v>
      </c>
      <c r="G30" s="23">
        <v>43646</v>
      </c>
      <c r="H30" s="39">
        <f>H31+H32</f>
        <v>0</v>
      </c>
      <c r="I30" s="39">
        <f t="shared" ref="I30:O30" si="11">I31+I32</f>
        <v>0</v>
      </c>
      <c r="J30" s="39">
        <f t="shared" si="11"/>
        <v>74.5</v>
      </c>
      <c r="K30" s="39">
        <f t="shared" si="11"/>
        <v>74.5</v>
      </c>
      <c r="L30" s="39">
        <f t="shared" si="11"/>
        <v>0</v>
      </c>
      <c r="M30" s="39">
        <f t="shared" si="11"/>
        <v>0</v>
      </c>
      <c r="N30" s="39">
        <f t="shared" si="11"/>
        <v>0</v>
      </c>
      <c r="O30" s="39">
        <f t="shared" si="11"/>
        <v>0</v>
      </c>
      <c r="P30" s="27">
        <f t="shared" si="3"/>
        <v>74.5</v>
      </c>
      <c r="Q30" s="27">
        <f t="shared" si="6"/>
        <v>74.5</v>
      </c>
      <c r="R30" s="18">
        <v>0</v>
      </c>
      <c r="S30" s="45"/>
      <c r="T30" s="90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S30" s="91"/>
    </row>
    <row r="31" spans="1:45" ht="20.25" customHeight="1" thickBot="1" x14ac:dyDescent="0.35">
      <c r="A31" s="38"/>
      <c r="B31" s="17" t="s">
        <v>25</v>
      </c>
      <c r="C31" s="30"/>
      <c r="D31" s="23"/>
      <c r="E31" s="1"/>
      <c r="F31" s="17"/>
      <c r="G31" s="17"/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27">
        <f t="shared" si="3"/>
        <v>0</v>
      </c>
      <c r="Q31" s="27">
        <f t="shared" si="6"/>
        <v>0</v>
      </c>
      <c r="R31" s="18"/>
      <c r="S31" s="45"/>
      <c r="T31" s="90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S31" s="91"/>
    </row>
    <row r="32" spans="1:45" ht="21.75" customHeight="1" thickBot="1" x14ac:dyDescent="0.35">
      <c r="A32" s="38"/>
      <c r="B32" s="17" t="s">
        <v>26</v>
      </c>
      <c r="C32" s="35"/>
      <c r="D32" s="23"/>
      <c r="E32" s="1"/>
      <c r="F32" s="17"/>
      <c r="G32" s="17"/>
      <c r="H32" s="39">
        <v>0</v>
      </c>
      <c r="I32" s="39">
        <v>0</v>
      </c>
      <c r="J32" s="39">
        <v>74.5</v>
      </c>
      <c r="K32" s="39">
        <v>74.5</v>
      </c>
      <c r="L32" s="39">
        <v>0</v>
      </c>
      <c r="M32" s="39">
        <v>0</v>
      </c>
      <c r="N32" s="39">
        <v>0</v>
      </c>
      <c r="O32" s="39">
        <v>0</v>
      </c>
      <c r="P32" s="27">
        <f t="shared" si="3"/>
        <v>74.5</v>
      </c>
      <c r="Q32" s="27">
        <f t="shared" si="6"/>
        <v>74.5</v>
      </c>
      <c r="R32" s="18"/>
      <c r="S32" s="45"/>
      <c r="T32" s="90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S32" s="91"/>
    </row>
    <row r="33" spans="1:46" ht="172.5" customHeight="1" thickBot="1" x14ac:dyDescent="0.35">
      <c r="A33" s="38" t="s">
        <v>89</v>
      </c>
      <c r="B33" s="17" t="s">
        <v>35</v>
      </c>
      <c r="C33" s="17" t="s">
        <v>9</v>
      </c>
      <c r="D33" s="23" t="s">
        <v>9</v>
      </c>
      <c r="E33" s="42" t="s">
        <v>9</v>
      </c>
      <c r="F33" s="17" t="s">
        <v>9</v>
      </c>
      <c r="G33" s="17" t="s">
        <v>9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27">
        <f t="shared" ref="P33" si="12">H33+J33+L33+N33</f>
        <v>0</v>
      </c>
      <c r="Q33" s="27">
        <f t="shared" ref="Q33" si="13">I33+K33+M33+O33</f>
        <v>0</v>
      </c>
      <c r="R33" s="46">
        <v>0</v>
      </c>
      <c r="S33" s="19" t="s">
        <v>57</v>
      </c>
      <c r="T33" s="90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S33" s="91"/>
    </row>
    <row r="34" spans="1:46" ht="110.25" customHeight="1" thickBot="1" x14ac:dyDescent="0.35">
      <c r="A34" s="38" t="s">
        <v>90</v>
      </c>
      <c r="B34" s="21" t="s">
        <v>34</v>
      </c>
      <c r="C34" s="21" t="s">
        <v>70</v>
      </c>
      <c r="D34" s="31">
        <v>43556</v>
      </c>
      <c r="E34" s="47">
        <v>43738</v>
      </c>
      <c r="F34" s="31">
        <v>43556</v>
      </c>
      <c r="G34" s="47">
        <v>43738</v>
      </c>
      <c r="H34" s="27">
        <f>H35+H36</f>
        <v>0</v>
      </c>
      <c r="I34" s="27">
        <f t="shared" ref="I34:O34" si="14">I35+I36</f>
        <v>0</v>
      </c>
      <c r="J34" s="27">
        <f t="shared" si="14"/>
        <v>45.2</v>
      </c>
      <c r="K34" s="27">
        <f t="shared" si="14"/>
        <v>45.2</v>
      </c>
      <c r="L34" s="27">
        <f t="shared" si="14"/>
        <v>380.9</v>
      </c>
      <c r="M34" s="27">
        <f t="shared" si="14"/>
        <v>378.09999999999997</v>
      </c>
      <c r="N34" s="27">
        <f t="shared" si="14"/>
        <v>0</v>
      </c>
      <c r="O34" s="27">
        <f t="shared" si="14"/>
        <v>0</v>
      </c>
      <c r="P34" s="27">
        <f t="shared" si="3"/>
        <v>426.09999999999997</v>
      </c>
      <c r="Q34" s="27">
        <f>Q35+Q36</f>
        <v>423.29999999999995</v>
      </c>
      <c r="R34" s="28"/>
      <c r="S34" s="19" t="s">
        <v>78</v>
      </c>
      <c r="T34" s="90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S34" s="91"/>
    </row>
    <row r="35" spans="1:46" ht="22.5" customHeight="1" thickBot="1" x14ac:dyDescent="0.35">
      <c r="A35" s="38"/>
      <c r="B35" s="21" t="s">
        <v>25</v>
      </c>
      <c r="C35" s="17" t="s">
        <v>9</v>
      </c>
      <c r="D35" s="17" t="s">
        <v>9</v>
      </c>
      <c r="E35" s="42" t="s">
        <v>9</v>
      </c>
      <c r="F35" s="42" t="s">
        <v>9</v>
      </c>
      <c r="G35" s="42" t="s">
        <v>9</v>
      </c>
      <c r="H35" s="27">
        <f>H39+H42+H45</f>
        <v>0</v>
      </c>
      <c r="I35" s="27">
        <f t="shared" ref="I35:O35" si="15">I39+I42+I45</f>
        <v>0</v>
      </c>
      <c r="J35" s="27">
        <f t="shared" si="15"/>
        <v>45.2</v>
      </c>
      <c r="K35" s="27">
        <f t="shared" si="15"/>
        <v>45.2</v>
      </c>
      <c r="L35" s="27">
        <f t="shared" si="15"/>
        <v>0</v>
      </c>
      <c r="M35" s="27">
        <f>M39+M42+M45</f>
        <v>0</v>
      </c>
      <c r="N35" s="27">
        <f t="shared" si="15"/>
        <v>0</v>
      </c>
      <c r="O35" s="27">
        <f t="shared" si="15"/>
        <v>0</v>
      </c>
      <c r="P35" s="27">
        <f t="shared" si="3"/>
        <v>45.2</v>
      </c>
      <c r="Q35" s="27">
        <f t="shared" si="6"/>
        <v>45.2</v>
      </c>
      <c r="R35" s="28"/>
      <c r="S35" s="48" t="s">
        <v>9</v>
      </c>
      <c r="T35" s="90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S35" s="91"/>
    </row>
    <row r="36" spans="1:46" ht="22.5" customHeight="1" thickBot="1" x14ac:dyDescent="0.35">
      <c r="A36" s="38"/>
      <c r="B36" s="21" t="s">
        <v>26</v>
      </c>
      <c r="C36" s="17" t="s">
        <v>9</v>
      </c>
      <c r="D36" s="17" t="s">
        <v>9</v>
      </c>
      <c r="E36" s="42" t="s">
        <v>9</v>
      </c>
      <c r="F36" s="42" t="s">
        <v>9</v>
      </c>
      <c r="G36" s="42" t="s">
        <v>9</v>
      </c>
      <c r="H36" s="27">
        <f>H40+H43+H46</f>
        <v>0</v>
      </c>
      <c r="I36" s="27">
        <f t="shared" ref="I36:O36" si="16">I40+I43+I46</f>
        <v>0</v>
      </c>
      <c r="J36" s="27">
        <f t="shared" si="16"/>
        <v>0</v>
      </c>
      <c r="K36" s="27">
        <f t="shared" si="16"/>
        <v>0</v>
      </c>
      <c r="L36" s="27">
        <f t="shared" si="16"/>
        <v>380.9</v>
      </c>
      <c r="M36" s="27">
        <f>M40+M43+M46</f>
        <v>378.09999999999997</v>
      </c>
      <c r="N36" s="27">
        <f t="shared" si="16"/>
        <v>0</v>
      </c>
      <c r="O36" s="27">
        <f t="shared" si="16"/>
        <v>0</v>
      </c>
      <c r="P36" s="27">
        <f t="shared" si="3"/>
        <v>380.9</v>
      </c>
      <c r="Q36" s="27">
        <f>Q40+Q43</f>
        <v>378.09999999999997</v>
      </c>
      <c r="R36" s="28"/>
      <c r="S36" s="48" t="s">
        <v>9</v>
      </c>
      <c r="T36" s="90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S36" s="91"/>
    </row>
    <row r="37" spans="1:46" ht="57" customHeight="1" thickBot="1" x14ac:dyDescent="0.35">
      <c r="A37" s="38" t="s">
        <v>91</v>
      </c>
      <c r="B37" s="17" t="s">
        <v>36</v>
      </c>
      <c r="C37" s="49" t="s">
        <v>69</v>
      </c>
      <c r="D37" s="17" t="s">
        <v>9</v>
      </c>
      <c r="E37" s="42" t="s">
        <v>9</v>
      </c>
      <c r="F37" s="42" t="s">
        <v>9</v>
      </c>
      <c r="G37" s="42" t="s">
        <v>9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27">
        <f t="shared" si="3"/>
        <v>0</v>
      </c>
      <c r="Q37" s="27">
        <f t="shared" si="6"/>
        <v>0</v>
      </c>
      <c r="R37" s="18">
        <v>0</v>
      </c>
      <c r="S37" s="19" t="s">
        <v>71</v>
      </c>
      <c r="T37" s="90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S37" s="91"/>
    </row>
    <row r="38" spans="1:46" ht="64.5" customHeight="1" thickBot="1" x14ac:dyDescent="0.35">
      <c r="A38" s="38" t="s">
        <v>92</v>
      </c>
      <c r="B38" s="17" t="s">
        <v>37</v>
      </c>
      <c r="C38" s="50"/>
      <c r="D38" s="23">
        <v>43647</v>
      </c>
      <c r="E38" s="1">
        <v>43738</v>
      </c>
      <c r="F38" s="23">
        <v>43647</v>
      </c>
      <c r="G38" s="1">
        <v>43738</v>
      </c>
      <c r="H38" s="39">
        <f>H39+H40</f>
        <v>0</v>
      </c>
      <c r="I38" s="39">
        <f t="shared" ref="I38:O38" si="17">I39+I40</f>
        <v>0</v>
      </c>
      <c r="J38" s="39">
        <f t="shared" si="17"/>
        <v>0</v>
      </c>
      <c r="K38" s="39">
        <f t="shared" si="17"/>
        <v>0</v>
      </c>
      <c r="L38" s="39">
        <f t="shared" si="17"/>
        <v>280.89999999999998</v>
      </c>
      <c r="M38" s="39">
        <v>280.8</v>
      </c>
      <c r="N38" s="39">
        <f t="shared" si="17"/>
        <v>0</v>
      </c>
      <c r="O38" s="39">
        <f t="shared" si="17"/>
        <v>0</v>
      </c>
      <c r="P38" s="27">
        <f t="shared" si="3"/>
        <v>280.89999999999998</v>
      </c>
      <c r="Q38" s="27">
        <f t="shared" si="6"/>
        <v>280.8</v>
      </c>
      <c r="R38" s="18">
        <v>0</v>
      </c>
      <c r="S38" s="5" t="s">
        <v>56</v>
      </c>
      <c r="T38" s="90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S38" s="91"/>
    </row>
    <row r="39" spans="1:46" ht="24.75" customHeight="1" thickBot="1" x14ac:dyDescent="0.35">
      <c r="A39" s="38"/>
      <c r="B39" s="17" t="s">
        <v>25</v>
      </c>
      <c r="C39" s="50"/>
      <c r="D39" s="17" t="s">
        <v>9</v>
      </c>
      <c r="E39" s="42" t="s">
        <v>9</v>
      </c>
      <c r="F39" s="42" t="s">
        <v>9</v>
      </c>
      <c r="G39" s="42" t="s">
        <v>9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27">
        <f t="shared" si="3"/>
        <v>0</v>
      </c>
      <c r="Q39" s="27">
        <f t="shared" si="6"/>
        <v>0</v>
      </c>
      <c r="R39" s="18"/>
      <c r="S39" s="41"/>
      <c r="T39" s="90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S39" s="91"/>
    </row>
    <row r="40" spans="1:46" ht="18.75" customHeight="1" thickBot="1" x14ac:dyDescent="0.35">
      <c r="A40" s="38"/>
      <c r="B40" s="17" t="s">
        <v>26</v>
      </c>
      <c r="C40" s="51"/>
      <c r="D40" s="17" t="s">
        <v>9</v>
      </c>
      <c r="E40" s="42" t="s">
        <v>9</v>
      </c>
      <c r="F40" s="42" t="s">
        <v>9</v>
      </c>
      <c r="G40" s="42" t="s">
        <v>9</v>
      </c>
      <c r="H40" s="39">
        <v>0</v>
      </c>
      <c r="I40" s="39">
        <v>0</v>
      </c>
      <c r="J40" s="39">
        <v>0</v>
      </c>
      <c r="K40" s="39">
        <v>0</v>
      </c>
      <c r="L40" s="39">
        <v>280.89999999999998</v>
      </c>
      <c r="M40" s="39">
        <v>280.89999999999998</v>
      </c>
      <c r="N40" s="39">
        <v>0</v>
      </c>
      <c r="O40" s="39">
        <v>0</v>
      </c>
      <c r="P40" s="27">
        <f t="shared" si="3"/>
        <v>280.89999999999998</v>
      </c>
      <c r="Q40" s="27">
        <f t="shared" si="6"/>
        <v>280.89999999999998</v>
      </c>
      <c r="R40" s="18"/>
      <c r="S40" s="41"/>
      <c r="T40" s="90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S40" s="91"/>
    </row>
    <row r="41" spans="1:46" ht="91.5" customHeight="1" thickBot="1" x14ac:dyDescent="0.35">
      <c r="A41" s="38" t="s">
        <v>93</v>
      </c>
      <c r="B41" s="17" t="s">
        <v>38</v>
      </c>
      <c r="C41" s="52" t="s">
        <v>74</v>
      </c>
      <c r="D41" s="23">
        <v>43647</v>
      </c>
      <c r="E41" s="1">
        <v>43738</v>
      </c>
      <c r="F41" s="23">
        <v>43647</v>
      </c>
      <c r="G41" s="1">
        <v>43738</v>
      </c>
      <c r="H41" s="39">
        <f>H42+H43</f>
        <v>0</v>
      </c>
      <c r="I41" s="39">
        <f t="shared" ref="I41:O41" si="18">I42+I43</f>
        <v>0</v>
      </c>
      <c r="J41" s="39">
        <f t="shared" si="18"/>
        <v>0</v>
      </c>
      <c r="K41" s="39">
        <f t="shared" si="18"/>
        <v>0</v>
      </c>
      <c r="L41" s="39">
        <f t="shared" si="18"/>
        <v>100</v>
      </c>
      <c r="M41" s="39">
        <v>97.2</v>
      </c>
      <c r="N41" s="39">
        <f t="shared" si="18"/>
        <v>0</v>
      </c>
      <c r="O41" s="39">
        <f t="shared" si="18"/>
        <v>0</v>
      </c>
      <c r="P41" s="27">
        <f t="shared" si="3"/>
        <v>100</v>
      </c>
      <c r="Q41" s="27">
        <f t="shared" si="6"/>
        <v>97.2</v>
      </c>
      <c r="R41" s="18">
        <v>0</v>
      </c>
      <c r="S41" s="5" t="s">
        <v>56</v>
      </c>
      <c r="T41" s="90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S41" s="91"/>
    </row>
    <row r="42" spans="1:46" ht="25.5" customHeight="1" thickBot="1" x14ac:dyDescent="0.35">
      <c r="A42" s="38"/>
      <c r="B42" s="17" t="s">
        <v>25</v>
      </c>
      <c r="C42" s="53"/>
      <c r="D42" s="17" t="s">
        <v>9</v>
      </c>
      <c r="E42" s="42" t="s">
        <v>9</v>
      </c>
      <c r="F42" s="42" t="s">
        <v>9</v>
      </c>
      <c r="G42" s="42" t="s">
        <v>9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27">
        <f t="shared" si="3"/>
        <v>0</v>
      </c>
      <c r="Q42" s="27">
        <f t="shared" si="6"/>
        <v>0</v>
      </c>
      <c r="R42" s="18">
        <v>0</v>
      </c>
      <c r="S42" s="41"/>
      <c r="T42" s="90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S42" s="91"/>
    </row>
    <row r="43" spans="1:46" ht="27" customHeight="1" thickBot="1" x14ac:dyDescent="0.35">
      <c r="A43" s="38"/>
      <c r="B43" s="17" t="s">
        <v>26</v>
      </c>
      <c r="C43" s="54"/>
      <c r="D43" s="17" t="s">
        <v>9</v>
      </c>
      <c r="E43" s="42" t="s">
        <v>9</v>
      </c>
      <c r="F43" s="42" t="s">
        <v>9</v>
      </c>
      <c r="G43" s="42" t="s">
        <v>9</v>
      </c>
      <c r="H43" s="39">
        <v>0</v>
      </c>
      <c r="I43" s="39">
        <v>0</v>
      </c>
      <c r="J43" s="39">
        <v>0</v>
      </c>
      <c r="K43" s="39">
        <v>0</v>
      </c>
      <c r="L43" s="39">
        <v>100</v>
      </c>
      <c r="M43" s="39">
        <v>97.2</v>
      </c>
      <c r="N43" s="39">
        <v>0</v>
      </c>
      <c r="O43" s="39">
        <v>0</v>
      </c>
      <c r="P43" s="27">
        <f t="shared" si="3"/>
        <v>100</v>
      </c>
      <c r="Q43" s="27">
        <f t="shared" si="6"/>
        <v>97.2</v>
      </c>
      <c r="R43" s="18">
        <v>0</v>
      </c>
      <c r="S43" s="41"/>
      <c r="T43" s="90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S43" s="91"/>
    </row>
    <row r="44" spans="1:46" ht="165" customHeight="1" thickBot="1" x14ac:dyDescent="0.35">
      <c r="A44" s="38" t="s">
        <v>94</v>
      </c>
      <c r="B44" s="17" t="s">
        <v>39</v>
      </c>
      <c r="C44" s="52" t="s">
        <v>75</v>
      </c>
      <c r="D44" s="23">
        <v>43556</v>
      </c>
      <c r="E44" s="1">
        <v>43829</v>
      </c>
      <c r="F44" s="23">
        <v>43556</v>
      </c>
      <c r="G44" s="1">
        <v>43829</v>
      </c>
      <c r="H44" s="39">
        <f>H45+H46</f>
        <v>0</v>
      </c>
      <c r="I44" s="39">
        <f t="shared" ref="I44:R44" si="19">I45+I46</f>
        <v>0</v>
      </c>
      <c r="J44" s="39">
        <f t="shared" si="19"/>
        <v>45.2</v>
      </c>
      <c r="K44" s="39">
        <f t="shared" si="19"/>
        <v>45.2</v>
      </c>
      <c r="L44" s="39">
        <f t="shared" si="19"/>
        <v>0</v>
      </c>
      <c r="M44" s="39">
        <f t="shared" si="19"/>
        <v>0</v>
      </c>
      <c r="N44" s="39">
        <v>0</v>
      </c>
      <c r="O44" s="39">
        <f t="shared" si="19"/>
        <v>0</v>
      </c>
      <c r="P44" s="27">
        <f t="shared" si="3"/>
        <v>45.2</v>
      </c>
      <c r="Q44" s="27">
        <f>I44+K44+M44+O44</f>
        <v>45.2</v>
      </c>
      <c r="R44" s="55">
        <f t="shared" si="19"/>
        <v>0</v>
      </c>
      <c r="S44" s="19" t="s">
        <v>56</v>
      </c>
      <c r="T44" s="90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S44" s="91"/>
    </row>
    <row r="45" spans="1:46" ht="24.75" customHeight="1" thickBot="1" x14ac:dyDescent="0.35">
      <c r="A45" s="38"/>
      <c r="B45" s="17" t="s">
        <v>25</v>
      </c>
      <c r="C45" s="53"/>
      <c r="D45" s="17" t="s">
        <v>9</v>
      </c>
      <c r="E45" s="42" t="s">
        <v>9</v>
      </c>
      <c r="F45" s="42" t="s">
        <v>9</v>
      </c>
      <c r="G45" s="42" t="s">
        <v>9</v>
      </c>
      <c r="H45" s="39">
        <v>0</v>
      </c>
      <c r="I45" s="39">
        <v>0</v>
      </c>
      <c r="J45" s="39">
        <v>45.2</v>
      </c>
      <c r="K45" s="39">
        <v>45.2</v>
      </c>
      <c r="L45" s="39">
        <v>0</v>
      </c>
      <c r="M45" s="39">
        <v>0</v>
      </c>
      <c r="N45" s="39">
        <v>0</v>
      </c>
      <c r="O45" s="39">
        <v>0</v>
      </c>
      <c r="P45" s="27">
        <f t="shared" si="3"/>
        <v>45.2</v>
      </c>
      <c r="Q45" s="27">
        <f>I45+K45+M45+O45</f>
        <v>45.2</v>
      </c>
      <c r="R45" s="18"/>
      <c r="S45" s="48" t="s">
        <v>9</v>
      </c>
      <c r="T45" s="90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S45" s="91"/>
    </row>
    <row r="46" spans="1:46" ht="26.25" customHeight="1" thickBot="1" x14ac:dyDescent="0.35">
      <c r="A46" s="38"/>
      <c r="B46" s="17" t="s">
        <v>26</v>
      </c>
      <c r="C46" s="54"/>
      <c r="D46" s="17" t="s">
        <v>9</v>
      </c>
      <c r="E46" s="42" t="s">
        <v>9</v>
      </c>
      <c r="F46" s="42" t="s">
        <v>9</v>
      </c>
      <c r="G46" s="42" t="s">
        <v>9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27">
        <f t="shared" si="3"/>
        <v>0</v>
      </c>
      <c r="Q46" s="27">
        <f t="shared" si="6"/>
        <v>0</v>
      </c>
      <c r="R46" s="18"/>
      <c r="S46" s="48" t="s">
        <v>9</v>
      </c>
      <c r="T46" s="90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S46" s="91"/>
    </row>
    <row r="47" spans="1:46" ht="211.5" customHeight="1" thickBot="1" x14ac:dyDescent="0.35">
      <c r="A47" s="38" t="s">
        <v>95</v>
      </c>
      <c r="B47" s="21" t="s">
        <v>40</v>
      </c>
      <c r="C47" s="3" t="s">
        <v>9</v>
      </c>
      <c r="D47" s="31">
        <v>43466</v>
      </c>
      <c r="E47" s="36" t="s">
        <v>65</v>
      </c>
      <c r="F47" s="47">
        <v>43466</v>
      </c>
      <c r="G47" s="36" t="s">
        <v>65</v>
      </c>
      <c r="H47" s="27">
        <f>H48+H49</f>
        <v>60</v>
      </c>
      <c r="I47" s="27">
        <f t="shared" ref="I47:K47" si="20">I48+I49</f>
        <v>59.6</v>
      </c>
      <c r="J47" s="27">
        <f t="shared" si="20"/>
        <v>477</v>
      </c>
      <c r="K47" s="27">
        <f t="shared" si="20"/>
        <v>477.4</v>
      </c>
      <c r="L47" s="27">
        <f>L48+L49</f>
        <v>400</v>
      </c>
      <c r="M47" s="27">
        <f>M48+M49</f>
        <v>395.4</v>
      </c>
      <c r="N47" s="27">
        <f t="shared" ref="N47:O47" si="21">N48+N49</f>
        <v>242.7</v>
      </c>
      <c r="O47" s="27">
        <f t="shared" si="21"/>
        <v>246.79999999999998</v>
      </c>
      <c r="P47" s="27">
        <v>1179.7</v>
      </c>
      <c r="Q47" s="27">
        <f>I47+K47+M47+O47</f>
        <v>1179.2</v>
      </c>
      <c r="R47" s="28">
        <f>R53+R56+R65</f>
        <v>203.8</v>
      </c>
      <c r="S47" s="19" t="s">
        <v>66</v>
      </c>
      <c r="T47" s="90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S47" s="91"/>
      <c r="AT47" s="91"/>
    </row>
    <row r="48" spans="1:46" ht="20.7" customHeight="1" thickBot="1" x14ac:dyDescent="0.35">
      <c r="A48" s="38"/>
      <c r="B48" s="21" t="s">
        <v>25</v>
      </c>
      <c r="C48" s="56"/>
      <c r="D48" s="17" t="s">
        <v>9</v>
      </c>
      <c r="E48" s="42" t="s">
        <v>9</v>
      </c>
      <c r="F48" s="42" t="s">
        <v>9</v>
      </c>
      <c r="G48" s="42" t="s">
        <v>9</v>
      </c>
      <c r="H48" s="27">
        <f>H51+H54+H57+H60+H63+H66</f>
        <v>0</v>
      </c>
      <c r="I48" s="27">
        <f t="shared" ref="I48:O48" si="22">I51+I54+I57+I60+I63+I66</f>
        <v>0</v>
      </c>
      <c r="J48" s="27">
        <f t="shared" si="22"/>
        <v>0</v>
      </c>
      <c r="K48" s="27">
        <f t="shared" si="22"/>
        <v>0</v>
      </c>
      <c r="L48" s="27">
        <f t="shared" si="22"/>
        <v>0</v>
      </c>
      <c r="M48" s="27">
        <f t="shared" si="22"/>
        <v>0</v>
      </c>
      <c r="N48" s="27">
        <f t="shared" si="22"/>
        <v>0</v>
      </c>
      <c r="O48" s="27">
        <f t="shared" si="22"/>
        <v>0</v>
      </c>
      <c r="P48" s="27">
        <f t="shared" si="3"/>
        <v>0</v>
      </c>
      <c r="Q48" s="27">
        <f t="shared" si="6"/>
        <v>0</v>
      </c>
      <c r="R48" s="28">
        <v>0</v>
      </c>
      <c r="S48" s="48"/>
      <c r="T48" s="90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S48" s="91"/>
    </row>
    <row r="49" spans="1:46" ht="48" customHeight="1" thickBot="1" x14ac:dyDescent="0.35">
      <c r="A49" s="38"/>
      <c r="B49" s="21" t="s">
        <v>26</v>
      </c>
      <c r="C49" s="57"/>
      <c r="D49" s="17" t="s">
        <v>9</v>
      </c>
      <c r="E49" s="42" t="s">
        <v>9</v>
      </c>
      <c r="F49" s="42" t="s">
        <v>9</v>
      </c>
      <c r="G49" s="42" t="s">
        <v>9</v>
      </c>
      <c r="H49" s="27">
        <f>H52+H55+H58+H61+H64+H67</f>
        <v>60</v>
      </c>
      <c r="I49" s="27">
        <f t="shared" ref="I49:K49" si="23">I52+I55+I58+I61+I64+I67</f>
        <v>59.6</v>
      </c>
      <c r="J49" s="27">
        <f t="shared" si="23"/>
        <v>477</v>
      </c>
      <c r="K49" s="27">
        <f t="shared" si="23"/>
        <v>477.4</v>
      </c>
      <c r="L49" s="27">
        <f>L53+L58+L62+L65</f>
        <v>400</v>
      </c>
      <c r="M49" s="27">
        <f>M52+M55+M58+M61+M64+M67</f>
        <v>395.4</v>
      </c>
      <c r="N49" s="27">
        <v>242.7</v>
      </c>
      <c r="O49" s="27">
        <f>O55+O58+O65</f>
        <v>246.79999999999998</v>
      </c>
      <c r="P49" s="27">
        <f>H49+J49+L49+N49</f>
        <v>1179.7</v>
      </c>
      <c r="Q49" s="27">
        <f>Q52+Q55+Q58+Q61+Q62+Q65</f>
        <v>1179.2</v>
      </c>
      <c r="R49" s="28">
        <v>204</v>
      </c>
      <c r="S49" s="19" t="s">
        <v>66</v>
      </c>
      <c r="T49" s="90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S49" s="91"/>
    </row>
    <row r="50" spans="1:46" ht="126.75" customHeight="1" thickBot="1" x14ac:dyDescent="0.35">
      <c r="A50" s="38" t="s">
        <v>96</v>
      </c>
      <c r="B50" s="17" t="s">
        <v>41</v>
      </c>
      <c r="C50" s="52" t="s">
        <v>73</v>
      </c>
      <c r="D50" s="23">
        <v>43556</v>
      </c>
      <c r="E50" s="1">
        <v>43646</v>
      </c>
      <c r="F50" s="1">
        <v>43556</v>
      </c>
      <c r="G50" s="23">
        <v>43646</v>
      </c>
      <c r="H50" s="39">
        <f>H51+H52</f>
        <v>0</v>
      </c>
      <c r="I50" s="39">
        <f t="shared" ref="I50:O50" si="24">I51+I52</f>
        <v>0</v>
      </c>
      <c r="J50" s="39">
        <f t="shared" si="24"/>
        <v>50</v>
      </c>
      <c r="K50" s="39">
        <f t="shared" si="24"/>
        <v>50</v>
      </c>
      <c r="L50" s="39">
        <f t="shared" si="24"/>
        <v>0</v>
      </c>
      <c r="M50" s="39">
        <f t="shared" si="24"/>
        <v>0</v>
      </c>
      <c r="N50" s="39">
        <f t="shared" si="24"/>
        <v>0</v>
      </c>
      <c r="O50" s="39">
        <f t="shared" si="24"/>
        <v>0</v>
      </c>
      <c r="P50" s="27">
        <f t="shared" si="3"/>
        <v>50</v>
      </c>
      <c r="Q50" s="27">
        <f>I50+K50+M50+O50</f>
        <v>50</v>
      </c>
      <c r="R50" s="18">
        <v>0</v>
      </c>
      <c r="S50" s="19" t="s">
        <v>56</v>
      </c>
      <c r="T50" s="90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S50" s="91"/>
    </row>
    <row r="51" spans="1:46" ht="19.5" customHeight="1" thickBot="1" x14ac:dyDescent="0.35">
      <c r="A51" s="38"/>
      <c r="B51" s="17" t="s">
        <v>25</v>
      </c>
      <c r="C51" s="58"/>
      <c r="D51" s="23"/>
      <c r="E51" s="1"/>
      <c r="F51" s="1"/>
      <c r="G51" s="23"/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27">
        <f t="shared" si="3"/>
        <v>0</v>
      </c>
      <c r="Q51" s="27">
        <f t="shared" si="6"/>
        <v>0</v>
      </c>
      <c r="R51" s="18"/>
      <c r="S51" s="19"/>
      <c r="T51" s="90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S51" s="91"/>
    </row>
    <row r="52" spans="1:46" ht="30.45" customHeight="1" thickBot="1" x14ac:dyDescent="0.35">
      <c r="A52" s="38"/>
      <c r="B52" s="17" t="s">
        <v>26</v>
      </c>
      <c r="C52" s="59"/>
      <c r="D52" s="23"/>
      <c r="E52" s="1"/>
      <c r="F52" s="1"/>
      <c r="G52" s="23"/>
      <c r="H52" s="39">
        <v>0</v>
      </c>
      <c r="I52" s="39">
        <v>0</v>
      </c>
      <c r="J52" s="39">
        <v>50</v>
      </c>
      <c r="K52" s="39">
        <v>50</v>
      </c>
      <c r="L52" s="39">
        <v>0</v>
      </c>
      <c r="M52" s="39">
        <v>0</v>
      </c>
      <c r="N52" s="39">
        <v>0</v>
      </c>
      <c r="O52" s="39">
        <v>0</v>
      </c>
      <c r="P52" s="27">
        <f t="shared" si="3"/>
        <v>50</v>
      </c>
      <c r="Q52" s="27">
        <f t="shared" si="6"/>
        <v>50</v>
      </c>
      <c r="R52" s="18"/>
      <c r="S52" s="19"/>
      <c r="T52" s="90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S52" s="91"/>
    </row>
    <row r="53" spans="1:46" ht="135.75" customHeight="1" thickBot="1" x14ac:dyDescent="0.35">
      <c r="A53" s="38" t="s">
        <v>97</v>
      </c>
      <c r="B53" s="17" t="s">
        <v>42</v>
      </c>
      <c r="C53" s="52" t="s">
        <v>73</v>
      </c>
      <c r="D53" s="23">
        <v>43556</v>
      </c>
      <c r="E53" s="1">
        <v>43829</v>
      </c>
      <c r="F53" s="1">
        <v>43556</v>
      </c>
      <c r="G53" s="1">
        <v>43829</v>
      </c>
      <c r="H53" s="39">
        <f>H54+H55</f>
        <v>0</v>
      </c>
      <c r="I53" s="39">
        <f t="shared" ref="I53:M53" si="25">I54+I55</f>
        <v>0</v>
      </c>
      <c r="J53" s="39">
        <f t="shared" si="25"/>
        <v>40</v>
      </c>
      <c r="K53" s="39">
        <f t="shared" si="25"/>
        <v>40</v>
      </c>
      <c r="L53" s="39">
        <f t="shared" si="25"/>
        <v>125</v>
      </c>
      <c r="M53" s="39">
        <f t="shared" si="25"/>
        <v>125</v>
      </c>
      <c r="N53" s="39">
        <v>93.3</v>
      </c>
      <c r="O53" s="39">
        <v>93.3</v>
      </c>
      <c r="P53" s="27">
        <f t="shared" si="3"/>
        <v>258.3</v>
      </c>
      <c r="Q53" s="27">
        <f>I53+K53+M53+O53</f>
        <v>258.3</v>
      </c>
      <c r="R53" s="18">
        <v>41.5</v>
      </c>
      <c r="S53" s="19" t="s">
        <v>56</v>
      </c>
      <c r="T53" s="90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S53" s="91"/>
      <c r="AT53" s="91"/>
    </row>
    <row r="54" spans="1:46" ht="23.25" customHeight="1" thickBot="1" x14ac:dyDescent="0.35">
      <c r="A54" s="38"/>
      <c r="B54" s="17" t="s">
        <v>25</v>
      </c>
      <c r="C54" s="58"/>
      <c r="D54" s="23"/>
      <c r="E54" s="1"/>
      <c r="F54" s="1"/>
      <c r="G54" s="23"/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27">
        <f t="shared" si="3"/>
        <v>0</v>
      </c>
      <c r="Q54" s="27">
        <f t="shared" si="6"/>
        <v>0</v>
      </c>
      <c r="R54" s="18"/>
      <c r="S54" s="19"/>
      <c r="T54" s="90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S54" s="91"/>
      <c r="AT54" s="91"/>
    </row>
    <row r="55" spans="1:46" ht="24.75" customHeight="1" thickBot="1" x14ac:dyDescent="0.35">
      <c r="A55" s="38"/>
      <c r="B55" s="17" t="s">
        <v>26</v>
      </c>
      <c r="C55" s="59"/>
      <c r="D55" s="23"/>
      <c r="E55" s="1"/>
      <c r="F55" s="1"/>
      <c r="G55" s="23"/>
      <c r="H55" s="39">
        <v>0</v>
      </c>
      <c r="I55" s="39">
        <v>0</v>
      </c>
      <c r="J55" s="39">
        <v>40</v>
      </c>
      <c r="K55" s="39">
        <v>40</v>
      </c>
      <c r="L55" s="39">
        <v>125</v>
      </c>
      <c r="M55" s="39">
        <v>125</v>
      </c>
      <c r="N55" s="39">
        <v>93.3</v>
      </c>
      <c r="O55" s="39">
        <v>93.3</v>
      </c>
      <c r="P55" s="27">
        <f t="shared" si="3"/>
        <v>258.3</v>
      </c>
      <c r="Q55" s="27">
        <f t="shared" si="6"/>
        <v>258.3</v>
      </c>
      <c r="R55" s="18"/>
      <c r="S55" s="19"/>
      <c r="T55" s="90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S55" s="91"/>
      <c r="AT55" s="91"/>
    </row>
    <row r="56" spans="1:46" ht="64.2" customHeight="1" thickBot="1" x14ac:dyDescent="0.35">
      <c r="A56" s="38" t="s">
        <v>98</v>
      </c>
      <c r="B56" s="17" t="s">
        <v>43</v>
      </c>
      <c r="C56" s="3" t="s">
        <v>73</v>
      </c>
      <c r="D56" s="23">
        <v>43466</v>
      </c>
      <c r="E56" s="1">
        <v>43829</v>
      </c>
      <c r="F56" s="1">
        <v>43466</v>
      </c>
      <c r="G56" s="1">
        <v>43829</v>
      </c>
      <c r="H56" s="39">
        <f>H57+H58</f>
        <v>60</v>
      </c>
      <c r="I56" s="39">
        <f t="shared" ref="I56:O56" si="26">I57+I58</f>
        <v>59.6</v>
      </c>
      <c r="J56" s="39">
        <f t="shared" si="26"/>
        <v>273.5</v>
      </c>
      <c r="K56" s="39">
        <f t="shared" si="26"/>
        <v>273.89999999999998</v>
      </c>
      <c r="L56" s="39">
        <v>218.5</v>
      </c>
      <c r="M56" s="39">
        <v>218.5</v>
      </c>
      <c r="N56" s="39">
        <v>149.4</v>
      </c>
      <c r="O56" s="39">
        <f t="shared" si="26"/>
        <v>149.4</v>
      </c>
      <c r="P56" s="27">
        <f t="shared" si="3"/>
        <v>701.4</v>
      </c>
      <c r="Q56" s="27">
        <f t="shared" si="6"/>
        <v>701.4</v>
      </c>
      <c r="R56" s="18">
        <v>156.4</v>
      </c>
      <c r="S56" s="19" t="s">
        <v>66</v>
      </c>
      <c r="T56" s="90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S56" s="91"/>
      <c r="AT56" s="91"/>
    </row>
    <row r="57" spans="1:46" ht="22.5" customHeight="1" thickBot="1" x14ac:dyDescent="0.35">
      <c r="A57" s="38"/>
      <c r="B57" s="17" t="s">
        <v>25</v>
      </c>
      <c r="C57" s="9"/>
      <c r="D57" s="23"/>
      <c r="E57" s="1"/>
      <c r="F57" s="1"/>
      <c r="G57" s="23"/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27">
        <f t="shared" si="3"/>
        <v>0</v>
      </c>
      <c r="Q57" s="27">
        <f t="shared" si="6"/>
        <v>0</v>
      </c>
      <c r="R57" s="18"/>
      <c r="S57" s="19"/>
      <c r="T57" s="90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S57" s="91"/>
      <c r="AT57" s="91"/>
    </row>
    <row r="58" spans="1:46" ht="69" customHeight="1" thickBot="1" x14ac:dyDescent="0.35">
      <c r="A58" s="38"/>
      <c r="B58" s="17" t="s">
        <v>26</v>
      </c>
      <c r="C58" s="14"/>
      <c r="D58" s="23"/>
      <c r="E58" s="1"/>
      <c r="F58" s="1"/>
      <c r="G58" s="23"/>
      <c r="H58" s="39">
        <v>60</v>
      </c>
      <c r="I58" s="39">
        <v>59.6</v>
      </c>
      <c r="J58" s="39">
        <v>273.5</v>
      </c>
      <c r="K58" s="39">
        <v>273.89999999999998</v>
      </c>
      <c r="L58" s="39">
        <v>218.5</v>
      </c>
      <c r="M58" s="39">
        <v>218.5</v>
      </c>
      <c r="N58" s="39">
        <v>149.4</v>
      </c>
      <c r="O58" s="39">
        <v>149.4</v>
      </c>
      <c r="P58" s="27">
        <f t="shared" si="3"/>
        <v>701.4</v>
      </c>
      <c r="Q58" s="27">
        <f t="shared" si="6"/>
        <v>701.4</v>
      </c>
      <c r="R58" s="18"/>
      <c r="S58" s="19" t="s">
        <v>9</v>
      </c>
      <c r="T58" s="90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S58" s="91"/>
      <c r="AT58" s="91"/>
    </row>
    <row r="59" spans="1:46" ht="56.25" customHeight="1" thickBot="1" x14ac:dyDescent="0.35">
      <c r="A59" s="38" t="s">
        <v>99</v>
      </c>
      <c r="B59" s="17" t="s">
        <v>44</v>
      </c>
      <c r="C59" s="52" t="s">
        <v>76</v>
      </c>
      <c r="D59" s="23">
        <v>43556</v>
      </c>
      <c r="E59" s="23">
        <v>43646</v>
      </c>
      <c r="F59" s="1">
        <v>43556</v>
      </c>
      <c r="G59" s="23">
        <v>43646</v>
      </c>
      <c r="H59" s="39">
        <f>H60+H61</f>
        <v>0</v>
      </c>
      <c r="I59" s="39">
        <f t="shared" ref="I59:O59" si="27">I60+I61</f>
        <v>0</v>
      </c>
      <c r="J59" s="39">
        <f t="shared" si="27"/>
        <v>100</v>
      </c>
      <c r="K59" s="39">
        <f t="shared" si="27"/>
        <v>100</v>
      </c>
      <c r="L59" s="39">
        <f t="shared" si="27"/>
        <v>0</v>
      </c>
      <c r="M59" s="39">
        <f t="shared" si="27"/>
        <v>0</v>
      </c>
      <c r="N59" s="39">
        <f t="shared" si="27"/>
        <v>0</v>
      </c>
      <c r="O59" s="39">
        <f t="shared" si="27"/>
        <v>0</v>
      </c>
      <c r="P59" s="27">
        <f t="shared" si="3"/>
        <v>100</v>
      </c>
      <c r="Q59" s="27">
        <f t="shared" si="6"/>
        <v>100</v>
      </c>
      <c r="R59" s="18">
        <v>0</v>
      </c>
      <c r="S59" s="19" t="s">
        <v>56</v>
      </c>
      <c r="T59" s="90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S59" s="91"/>
    </row>
    <row r="60" spans="1:46" ht="21.75" customHeight="1" thickBot="1" x14ac:dyDescent="0.35">
      <c r="A60" s="38"/>
      <c r="B60" s="17" t="s">
        <v>25</v>
      </c>
      <c r="C60" s="58"/>
      <c r="D60" s="23"/>
      <c r="E60" s="23"/>
      <c r="F60" s="1"/>
      <c r="G60" s="23"/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27">
        <f t="shared" si="3"/>
        <v>0</v>
      </c>
      <c r="Q60" s="27">
        <f t="shared" si="6"/>
        <v>0</v>
      </c>
      <c r="R60" s="18"/>
      <c r="S60" s="19"/>
      <c r="T60" s="90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S60" s="91"/>
    </row>
    <row r="61" spans="1:46" ht="40.5" customHeight="1" thickBot="1" x14ac:dyDescent="0.35">
      <c r="A61" s="38"/>
      <c r="B61" s="17" t="s">
        <v>26</v>
      </c>
      <c r="C61" s="59"/>
      <c r="D61" s="23"/>
      <c r="E61" s="23"/>
      <c r="F61" s="1"/>
      <c r="G61" s="23"/>
      <c r="H61" s="39">
        <v>0</v>
      </c>
      <c r="I61" s="39">
        <v>0</v>
      </c>
      <c r="J61" s="39">
        <v>100</v>
      </c>
      <c r="K61" s="39">
        <v>100</v>
      </c>
      <c r="L61" s="39">
        <v>0</v>
      </c>
      <c r="M61" s="39">
        <v>0</v>
      </c>
      <c r="N61" s="39">
        <v>0</v>
      </c>
      <c r="O61" s="39">
        <v>0</v>
      </c>
      <c r="P61" s="27">
        <f t="shared" si="3"/>
        <v>100</v>
      </c>
      <c r="Q61" s="27">
        <f t="shared" si="6"/>
        <v>100</v>
      </c>
      <c r="R61" s="18"/>
      <c r="S61" s="19"/>
      <c r="T61" s="90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S61" s="91"/>
    </row>
    <row r="62" spans="1:46" ht="77.25" customHeight="1" thickBot="1" x14ac:dyDescent="0.35">
      <c r="A62" s="38" t="s">
        <v>100</v>
      </c>
      <c r="B62" s="60" t="s">
        <v>62</v>
      </c>
      <c r="C62" s="3" t="s">
        <v>77</v>
      </c>
      <c r="D62" s="23">
        <v>43556</v>
      </c>
      <c r="E62" s="1">
        <v>43738</v>
      </c>
      <c r="F62" s="1">
        <v>43556</v>
      </c>
      <c r="G62" s="1">
        <v>43738</v>
      </c>
      <c r="H62" s="39">
        <f>H63+H64</f>
        <v>0</v>
      </c>
      <c r="I62" s="39">
        <f t="shared" ref="I62:O62" si="28">I63+I64</f>
        <v>0</v>
      </c>
      <c r="J62" s="39">
        <f t="shared" si="28"/>
        <v>13.5</v>
      </c>
      <c r="K62" s="39">
        <f t="shared" si="28"/>
        <v>13.5</v>
      </c>
      <c r="L62" s="39">
        <f t="shared" si="28"/>
        <v>31.5</v>
      </c>
      <c r="M62" s="39">
        <f t="shared" si="28"/>
        <v>31.5</v>
      </c>
      <c r="N62" s="39">
        <f t="shared" si="28"/>
        <v>0</v>
      </c>
      <c r="O62" s="39">
        <f t="shared" si="28"/>
        <v>0</v>
      </c>
      <c r="P62" s="27">
        <f t="shared" si="3"/>
        <v>45</v>
      </c>
      <c r="Q62" s="27">
        <f t="shared" si="6"/>
        <v>45</v>
      </c>
      <c r="R62" s="18">
        <v>0</v>
      </c>
      <c r="S62" s="19" t="s">
        <v>79</v>
      </c>
      <c r="T62" s="90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S62" s="91"/>
      <c r="AT62" s="91"/>
    </row>
    <row r="63" spans="1:46" ht="19.5" customHeight="1" thickBot="1" x14ac:dyDescent="0.35">
      <c r="A63" s="38"/>
      <c r="B63" s="17" t="s">
        <v>25</v>
      </c>
      <c r="C63" s="9"/>
      <c r="D63" s="23"/>
      <c r="E63" s="1"/>
      <c r="F63" s="1"/>
      <c r="G63" s="23"/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27">
        <f t="shared" si="3"/>
        <v>0</v>
      </c>
      <c r="Q63" s="27">
        <f t="shared" si="6"/>
        <v>0</v>
      </c>
      <c r="R63" s="18"/>
      <c r="S63" s="19" t="s">
        <v>9</v>
      </c>
      <c r="T63" s="90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S63" s="91"/>
      <c r="AT63" s="91"/>
    </row>
    <row r="64" spans="1:46" ht="24" customHeight="1" thickBot="1" x14ac:dyDescent="0.35">
      <c r="A64" s="38"/>
      <c r="B64" s="60" t="s">
        <v>26</v>
      </c>
      <c r="C64" s="9"/>
      <c r="D64" s="23"/>
      <c r="E64" s="1"/>
      <c r="F64" s="1"/>
      <c r="G64" s="23"/>
      <c r="H64" s="39">
        <v>0</v>
      </c>
      <c r="I64" s="39">
        <v>0</v>
      </c>
      <c r="J64" s="39">
        <v>13.5</v>
      </c>
      <c r="K64" s="39">
        <v>13.5</v>
      </c>
      <c r="L64" s="39">
        <v>31.5</v>
      </c>
      <c r="M64" s="39">
        <v>31.5</v>
      </c>
      <c r="N64" s="39">
        <v>0</v>
      </c>
      <c r="O64" s="39">
        <v>0</v>
      </c>
      <c r="P64" s="27">
        <f t="shared" si="3"/>
        <v>45</v>
      </c>
      <c r="Q64" s="27">
        <f t="shared" si="6"/>
        <v>45</v>
      </c>
      <c r="R64" s="18"/>
      <c r="S64" s="19" t="s">
        <v>9</v>
      </c>
      <c r="T64" s="90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S64" s="91"/>
      <c r="AT64" s="91"/>
    </row>
    <row r="65" spans="1:46" ht="46.5" customHeight="1" thickBot="1" x14ac:dyDescent="0.35">
      <c r="A65" s="38" t="s">
        <v>101</v>
      </c>
      <c r="B65" s="60" t="s">
        <v>45</v>
      </c>
      <c r="C65" s="56"/>
      <c r="D65" s="23">
        <v>43556</v>
      </c>
      <c r="E65" s="1">
        <v>43738</v>
      </c>
      <c r="F65" s="23">
        <v>43556</v>
      </c>
      <c r="G65" s="1">
        <v>43738</v>
      </c>
      <c r="H65" s="39">
        <f>H66+H67</f>
        <v>0</v>
      </c>
      <c r="I65" s="39">
        <f t="shared" ref="I65:O65" si="29">I66+I67</f>
        <v>0</v>
      </c>
      <c r="J65" s="39">
        <f t="shared" si="29"/>
        <v>0</v>
      </c>
      <c r="K65" s="39">
        <f t="shared" si="29"/>
        <v>0</v>
      </c>
      <c r="L65" s="39">
        <f t="shared" si="29"/>
        <v>25</v>
      </c>
      <c r="M65" s="39">
        <f t="shared" si="29"/>
        <v>20.399999999999999</v>
      </c>
      <c r="N65" s="39">
        <f t="shared" si="29"/>
        <v>0</v>
      </c>
      <c r="O65" s="39">
        <f t="shared" si="29"/>
        <v>4.0999999999999996</v>
      </c>
      <c r="P65" s="27">
        <f t="shared" si="3"/>
        <v>25</v>
      </c>
      <c r="Q65" s="27">
        <f t="shared" si="6"/>
        <v>24.5</v>
      </c>
      <c r="R65" s="18">
        <v>5.9</v>
      </c>
      <c r="S65" s="19" t="s">
        <v>56</v>
      </c>
      <c r="T65" s="90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S65" s="91"/>
      <c r="AT65" s="91"/>
    </row>
    <row r="66" spans="1:46" ht="23.25" customHeight="1" thickBot="1" x14ac:dyDescent="0.35">
      <c r="A66" s="38"/>
      <c r="B66" s="17" t="s">
        <v>25</v>
      </c>
      <c r="C66" s="56"/>
      <c r="D66" s="23"/>
      <c r="E66" s="1"/>
      <c r="F66" s="23"/>
      <c r="G66" s="1"/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27">
        <f t="shared" si="3"/>
        <v>0</v>
      </c>
      <c r="Q66" s="27">
        <f t="shared" si="6"/>
        <v>0</v>
      </c>
      <c r="R66" s="18"/>
      <c r="S66" s="19" t="s">
        <v>9</v>
      </c>
      <c r="T66" s="90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S66" s="91"/>
      <c r="AT66" s="91"/>
    </row>
    <row r="67" spans="1:46" ht="22.5" customHeight="1" thickBot="1" x14ac:dyDescent="0.35">
      <c r="A67" s="38"/>
      <c r="B67" s="17" t="s">
        <v>26</v>
      </c>
      <c r="C67" s="57"/>
      <c r="D67" s="23"/>
      <c r="E67" s="1"/>
      <c r="F67" s="23"/>
      <c r="G67" s="1"/>
      <c r="H67" s="39">
        <v>0</v>
      </c>
      <c r="I67" s="39">
        <v>0</v>
      </c>
      <c r="J67" s="39">
        <v>0</v>
      </c>
      <c r="K67" s="39">
        <v>0</v>
      </c>
      <c r="L67" s="39">
        <v>25</v>
      </c>
      <c r="M67" s="39">
        <v>20.399999999999999</v>
      </c>
      <c r="N67" s="39">
        <v>0</v>
      </c>
      <c r="O67" s="39">
        <v>4.0999999999999996</v>
      </c>
      <c r="P67" s="27">
        <f t="shared" si="3"/>
        <v>25</v>
      </c>
      <c r="Q67" s="27">
        <f t="shared" si="6"/>
        <v>24.5</v>
      </c>
      <c r="R67" s="18"/>
      <c r="S67" s="19" t="s">
        <v>9</v>
      </c>
      <c r="T67" s="90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S67" s="91"/>
      <c r="AT67" s="91"/>
    </row>
    <row r="68" spans="1:46" ht="66.75" customHeight="1" thickBot="1" x14ac:dyDescent="0.35">
      <c r="A68" s="38" t="s">
        <v>102</v>
      </c>
      <c r="B68" s="61" t="s">
        <v>46</v>
      </c>
      <c r="C68" s="3" t="s">
        <v>73</v>
      </c>
      <c r="D68" s="31">
        <v>43647</v>
      </c>
      <c r="E68" s="47">
        <v>43738</v>
      </c>
      <c r="F68" s="31">
        <v>43647</v>
      </c>
      <c r="G68" s="47">
        <v>43738</v>
      </c>
      <c r="H68" s="27">
        <f>H69+H70</f>
        <v>0</v>
      </c>
      <c r="I68" s="27">
        <f t="shared" ref="I68:O68" si="30">I69+I70</f>
        <v>0</v>
      </c>
      <c r="J68" s="27">
        <f t="shared" si="30"/>
        <v>0</v>
      </c>
      <c r="K68" s="27">
        <f t="shared" si="30"/>
        <v>0</v>
      </c>
      <c r="L68" s="27">
        <f t="shared" si="30"/>
        <v>82.5</v>
      </c>
      <c r="M68" s="27">
        <f t="shared" si="30"/>
        <v>82.5</v>
      </c>
      <c r="N68" s="27">
        <f t="shared" si="30"/>
        <v>0</v>
      </c>
      <c r="O68" s="27">
        <f t="shared" si="30"/>
        <v>0</v>
      </c>
      <c r="P68" s="27">
        <f t="shared" si="3"/>
        <v>82.5</v>
      </c>
      <c r="Q68" s="27">
        <f t="shared" si="6"/>
        <v>82.5</v>
      </c>
      <c r="R68" s="28">
        <v>10</v>
      </c>
      <c r="S68" s="62" t="s">
        <v>56</v>
      </c>
      <c r="T68" s="90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S68" s="91"/>
    </row>
    <row r="69" spans="1:46" ht="24.75" customHeight="1" thickBot="1" x14ac:dyDescent="0.35">
      <c r="A69" s="38"/>
      <c r="B69" s="21" t="s">
        <v>25</v>
      </c>
      <c r="C69" s="56"/>
      <c r="D69" s="31" t="s">
        <v>9</v>
      </c>
      <c r="E69" s="47" t="s">
        <v>9</v>
      </c>
      <c r="F69" s="47" t="s">
        <v>9</v>
      </c>
      <c r="G69" s="21" t="s">
        <v>9</v>
      </c>
      <c r="H69" s="27">
        <f>H72</f>
        <v>0</v>
      </c>
      <c r="I69" s="27">
        <f t="shared" ref="I69:O69" si="31">I72</f>
        <v>0</v>
      </c>
      <c r="J69" s="27">
        <f t="shared" si="31"/>
        <v>0</v>
      </c>
      <c r="K69" s="27">
        <f t="shared" si="31"/>
        <v>0</v>
      </c>
      <c r="L69" s="27">
        <f t="shared" si="31"/>
        <v>0</v>
      </c>
      <c r="M69" s="27">
        <f t="shared" si="31"/>
        <v>0</v>
      </c>
      <c r="N69" s="27">
        <f t="shared" si="31"/>
        <v>0</v>
      </c>
      <c r="O69" s="27">
        <f t="shared" si="31"/>
        <v>0</v>
      </c>
      <c r="P69" s="27">
        <f t="shared" si="3"/>
        <v>0</v>
      </c>
      <c r="Q69" s="27">
        <f t="shared" si="6"/>
        <v>0</v>
      </c>
      <c r="R69" s="28">
        <v>0</v>
      </c>
      <c r="S69" s="48" t="s">
        <v>9</v>
      </c>
      <c r="T69" s="90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S69" s="91"/>
    </row>
    <row r="70" spans="1:46" ht="26.25" customHeight="1" thickBot="1" x14ac:dyDescent="0.35">
      <c r="A70" s="38"/>
      <c r="B70" s="21" t="s">
        <v>26</v>
      </c>
      <c r="C70" s="56"/>
      <c r="D70" s="31" t="s">
        <v>9</v>
      </c>
      <c r="E70" s="47" t="s">
        <v>9</v>
      </c>
      <c r="F70" s="47" t="s">
        <v>9</v>
      </c>
      <c r="G70" s="21" t="s">
        <v>9</v>
      </c>
      <c r="H70" s="27">
        <f>H73</f>
        <v>0</v>
      </c>
      <c r="I70" s="27">
        <f t="shared" ref="I70:O70" si="32">I73</f>
        <v>0</v>
      </c>
      <c r="J70" s="27">
        <f t="shared" si="32"/>
        <v>0</v>
      </c>
      <c r="K70" s="27">
        <f t="shared" si="32"/>
        <v>0</v>
      </c>
      <c r="L70" s="27">
        <f t="shared" si="32"/>
        <v>82.5</v>
      </c>
      <c r="M70" s="27">
        <f>M73</f>
        <v>82.5</v>
      </c>
      <c r="N70" s="27">
        <f t="shared" si="32"/>
        <v>0</v>
      </c>
      <c r="O70" s="27">
        <f t="shared" si="32"/>
        <v>0</v>
      </c>
      <c r="P70" s="27">
        <f t="shared" si="3"/>
        <v>82.5</v>
      </c>
      <c r="Q70" s="27">
        <f t="shared" si="6"/>
        <v>82.5</v>
      </c>
      <c r="R70" s="28">
        <v>10</v>
      </c>
      <c r="S70" s="48" t="s">
        <v>9</v>
      </c>
      <c r="T70" s="90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S70" s="91"/>
    </row>
    <row r="71" spans="1:46" ht="92.25" customHeight="1" thickBot="1" x14ac:dyDescent="0.35">
      <c r="A71" s="38" t="s">
        <v>103</v>
      </c>
      <c r="B71" s="17" t="s">
        <v>47</v>
      </c>
      <c r="C71" s="56"/>
      <c r="D71" s="31">
        <v>43647</v>
      </c>
      <c r="E71" s="47">
        <v>43738</v>
      </c>
      <c r="F71" s="31">
        <v>43647</v>
      </c>
      <c r="G71" s="47">
        <v>43738</v>
      </c>
      <c r="H71" s="39">
        <f>H72+H73</f>
        <v>0</v>
      </c>
      <c r="I71" s="39">
        <f t="shared" ref="I71:O71" si="33">I72+I73</f>
        <v>0</v>
      </c>
      <c r="J71" s="39">
        <f t="shared" si="33"/>
        <v>0</v>
      </c>
      <c r="K71" s="39">
        <f t="shared" si="33"/>
        <v>0</v>
      </c>
      <c r="L71" s="39">
        <v>82.5</v>
      </c>
      <c r="M71" s="39">
        <v>82.5</v>
      </c>
      <c r="N71" s="39">
        <f t="shared" si="33"/>
        <v>0</v>
      </c>
      <c r="O71" s="39">
        <f t="shared" si="33"/>
        <v>0</v>
      </c>
      <c r="P71" s="27">
        <f t="shared" si="3"/>
        <v>82.5</v>
      </c>
      <c r="Q71" s="27">
        <f t="shared" si="6"/>
        <v>82.5</v>
      </c>
      <c r="R71" s="18">
        <v>10</v>
      </c>
      <c r="S71" s="48" t="s">
        <v>9</v>
      </c>
      <c r="T71" s="90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S71" s="91"/>
    </row>
    <row r="72" spans="1:46" ht="19.5" customHeight="1" thickBot="1" x14ac:dyDescent="0.35">
      <c r="A72" s="38"/>
      <c r="B72" s="17" t="s">
        <v>25</v>
      </c>
      <c r="C72" s="56"/>
      <c r="D72" s="23"/>
      <c r="E72" s="42"/>
      <c r="F72" s="42"/>
      <c r="G72" s="17"/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27">
        <f t="shared" si="3"/>
        <v>0</v>
      </c>
      <c r="Q72" s="27">
        <f t="shared" si="6"/>
        <v>0</v>
      </c>
      <c r="R72" s="18"/>
      <c r="S72" s="48"/>
      <c r="T72" s="90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S72" s="91"/>
    </row>
    <row r="73" spans="1:46" ht="27" customHeight="1" thickBot="1" x14ac:dyDescent="0.35">
      <c r="A73" s="38"/>
      <c r="B73" s="17" t="s">
        <v>26</v>
      </c>
      <c r="C73" s="57"/>
      <c r="D73" s="23"/>
      <c r="E73" s="42"/>
      <c r="F73" s="42"/>
      <c r="G73" s="17"/>
      <c r="H73" s="39">
        <v>0</v>
      </c>
      <c r="I73" s="39">
        <v>0</v>
      </c>
      <c r="J73" s="39">
        <v>0</v>
      </c>
      <c r="K73" s="39">
        <v>0</v>
      </c>
      <c r="L73" s="39">
        <v>82.5</v>
      </c>
      <c r="M73" s="39">
        <v>82.5</v>
      </c>
      <c r="N73" s="39">
        <v>0</v>
      </c>
      <c r="O73" s="39">
        <v>0</v>
      </c>
      <c r="P73" s="27">
        <f t="shared" si="3"/>
        <v>82.5</v>
      </c>
      <c r="Q73" s="27">
        <f t="shared" si="6"/>
        <v>82.5</v>
      </c>
      <c r="R73" s="18"/>
      <c r="S73" s="48"/>
      <c r="T73" s="90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S73" s="91"/>
    </row>
    <row r="74" spans="1:46" ht="66" customHeight="1" thickBot="1" x14ac:dyDescent="0.35">
      <c r="A74" s="38" t="s">
        <v>104</v>
      </c>
      <c r="B74" s="21" t="s">
        <v>48</v>
      </c>
      <c r="C74" s="3" t="s">
        <v>73</v>
      </c>
      <c r="D74" s="31">
        <v>43647</v>
      </c>
      <c r="E74" s="47">
        <v>43829</v>
      </c>
      <c r="F74" s="31">
        <v>43739</v>
      </c>
      <c r="G74" s="47">
        <v>43829</v>
      </c>
      <c r="H74" s="27">
        <f>H75+H76</f>
        <v>0</v>
      </c>
      <c r="I74" s="27">
        <f t="shared" ref="I74:M74" si="34">I75+I76</f>
        <v>0</v>
      </c>
      <c r="J74" s="27">
        <f t="shared" si="34"/>
        <v>0</v>
      </c>
      <c r="K74" s="27">
        <f t="shared" si="34"/>
        <v>0</v>
      </c>
      <c r="L74" s="27">
        <v>0</v>
      </c>
      <c r="M74" s="27">
        <f t="shared" si="34"/>
        <v>0</v>
      </c>
      <c r="N74" s="27">
        <v>10</v>
      </c>
      <c r="O74" s="27">
        <v>10</v>
      </c>
      <c r="P74" s="27">
        <f t="shared" si="3"/>
        <v>10</v>
      </c>
      <c r="Q74" s="27">
        <f t="shared" si="6"/>
        <v>10</v>
      </c>
      <c r="R74" s="28">
        <v>10</v>
      </c>
      <c r="S74" s="19" t="s">
        <v>56</v>
      </c>
      <c r="T74" s="90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S74" s="91"/>
    </row>
    <row r="75" spans="1:46" ht="24.75" customHeight="1" thickBot="1" x14ac:dyDescent="0.35">
      <c r="A75" s="38"/>
      <c r="B75" s="21" t="s">
        <v>25</v>
      </c>
      <c r="C75" s="56"/>
      <c r="D75" s="31" t="s">
        <v>9</v>
      </c>
      <c r="E75" s="47" t="s">
        <v>9</v>
      </c>
      <c r="F75" s="47" t="s">
        <v>9</v>
      </c>
      <c r="G75" s="21" t="s">
        <v>9</v>
      </c>
      <c r="H75" s="27">
        <f>H78</f>
        <v>0</v>
      </c>
      <c r="I75" s="27">
        <f t="shared" ref="I75:O75" si="35">I78</f>
        <v>0</v>
      </c>
      <c r="J75" s="27">
        <f t="shared" si="35"/>
        <v>0</v>
      </c>
      <c r="K75" s="27">
        <f t="shared" si="35"/>
        <v>0</v>
      </c>
      <c r="L75" s="27">
        <f t="shared" si="35"/>
        <v>0</v>
      </c>
      <c r="M75" s="27">
        <f t="shared" si="35"/>
        <v>0</v>
      </c>
      <c r="N75" s="27">
        <f t="shared" si="35"/>
        <v>0</v>
      </c>
      <c r="O75" s="27">
        <f t="shared" si="35"/>
        <v>0</v>
      </c>
      <c r="P75" s="27">
        <f t="shared" si="3"/>
        <v>0</v>
      </c>
      <c r="Q75" s="27">
        <f t="shared" si="6"/>
        <v>0</v>
      </c>
      <c r="R75" s="28">
        <v>0</v>
      </c>
      <c r="S75" s="19" t="s">
        <v>9</v>
      </c>
      <c r="T75" s="90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S75" s="91"/>
    </row>
    <row r="76" spans="1:46" ht="23.25" customHeight="1" thickBot="1" x14ac:dyDescent="0.35">
      <c r="A76" s="38"/>
      <c r="B76" s="21" t="s">
        <v>26</v>
      </c>
      <c r="C76" s="56"/>
      <c r="D76" s="31" t="s">
        <v>9</v>
      </c>
      <c r="E76" s="47" t="s">
        <v>9</v>
      </c>
      <c r="F76" s="47" t="s">
        <v>9</v>
      </c>
      <c r="G76" s="21" t="s">
        <v>9</v>
      </c>
      <c r="H76" s="27">
        <f>H79</f>
        <v>0</v>
      </c>
      <c r="I76" s="27">
        <f t="shared" ref="I76:O76" si="36">I79</f>
        <v>0</v>
      </c>
      <c r="J76" s="27">
        <f t="shared" si="36"/>
        <v>0</v>
      </c>
      <c r="K76" s="27">
        <f t="shared" si="36"/>
        <v>0</v>
      </c>
      <c r="L76" s="27">
        <v>0</v>
      </c>
      <c r="M76" s="27">
        <f>M79</f>
        <v>0</v>
      </c>
      <c r="N76" s="27">
        <v>10</v>
      </c>
      <c r="O76" s="27">
        <f t="shared" si="36"/>
        <v>10</v>
      </c>
      <c r="P76" s="27">
        <f t="shared" si="3"/>
        <v>10</v>
      </c>
      <c r="Q76" s="27">
        <f t="shared" si="6"/>
        <v>10</v>
      </c>
      <c r="R76" s="28">
        <v>10</v>
      </c>
      <c r="S76" s="19" t="s">
        <v>9</v>
      </c>
      <c r="T76" s="90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S76" s="91"/>
    </row>
    <row r="77" spans="1:46" ht="109.5" customHeight="1" thickBot="1" x14ac:dyDescent="0.35">
      <c r="A77" s="38" t="s">
        <v>105</v>
      </c>
      <c r="B77" s="17" t="s">
        <v>49</v>
      </c>
      <c r="C77" s="56"/>
      <c r="D77" s="31">
        <v>43647</v>
      </c>
      <c r="E77" s="47">
        <v>43829</v>
      </c>
      <c r="F77" s="31">
        <v>43739</v>
      </c>
      <c r="G77" s="47">
        <v>43829</v>
      </c>
      <c r="H77" s="39">
        <f>H78+H79</f>
        <v>0</v>
      </c>
      <c r="I77" s="39">
        <f t="shared" ref="I77:M77" si="37">I78+I79</f>
        <v>0</v>
      </c>
      <c r="J77" s="39">
        <f t="shared" si="37"/>
        <v>0</v>
      </c>
      <c r="K77" s="39">
        <f t="shared" si="37"/>
        <v>0</v>
      </c>
      <c r="L77" s="39">
        <v>0</v>
      </c>
      <c r="M77" s="39">
        <f t="shared" si="37"/>
        <v>0</v>
      </c>
      <c r="N77" s="39">
        <v>10</v>
      </c>
      <c r="O77" s="39">
        <v>10</v>
      </c>
      <c r="P77" s="27">
        <f t="shared" si="3"/>
        <v>10</v>
      </c>
      <c r="Q77" s="27">
        <f t="shared" si="6"/>
        <v>10</v>
      </c>
      <c r="R77" s="18">
        <v>10</v>
      </c>
      <c r="S77" s="19" t="s">
        <v>9</v>
      </c>
      <c r="T77" s="90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S77" s="91"/>
    </row>
    <row r="78" spans="1:46" ht="21" customHeight="1" thickBot="1" x14ac:dyDescent="0.35">
      <c r="A78" s="38"/>
      <c r="B78" s="17" t="s">
        <v>25</v>
      </c>
      <c r="C78" s="56"/>
      <c r="D78" s="23"/>
      <c r="E78" s="42"/>
      <c r="F78" s="42"/>
      <c r="G78" s="17"/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27">
        <f t="shared" si="3"/>
        <v>0</v>
      </c>
      <c r="Q78" s="27">
        <f t="shared" si="6"/>
        <v>0</v>
      </c>
      <c r="R78" s="18"/>
      <c r="S78" s="19" t="s">
        <v>9</v>
      </c>
      <c r="T78" s="90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S78" s="91"/>
    </row>
    <row r="79" spans="1:46" ht="24.75" customHeight="1" thickBot="1" x14ac:dyDescent="0.35">
      <c r="A79" s="38"/>
      <c r="B79" s="17" t="s">
        <v>26</v>
      </c>
      <c r="C79" s="57"/>
      <c r="D79" s="23"/>
      <c r="E79" s="42"/>
      <c r="F79" s="42"/>
      <c r="G79" s="17"/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10</v>
      </c>
      <c r="O79" s="39">
        <v>10</v>
      </c>
      <c r="P79" s="27">
        <f t="shared" si="3"/>
        <v>10</v>
      </c>
      <c r="Q79" s="27">
        <f t="shared" si="6"/>
        <v>10</v>
      </c>
      <c r="R79" s="18"/>
      <c r="S79" s="19" t="s">
        <v>9</v>
      </c>
      <c r="T79" s="90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S79" s="91"/>
    </row>
    <row r="80" spans="1:46" ht="214.5" customHeight="1" thickBot="1" x14ac:dyDescent="0.35">
      <c r="A80" s="38" t="s">
        <v>106</v>
      </c>
      <c r="B80" s="21" t="s">
        <v>59</v>
      </c>
      <c r="C80" s="52" t="s">
        <v>72</v>
      </c>
      <c r="D80" s="31">
        <v>43647</v>
      </c>
      <c r="E80" s="47">
        <v>43738</v>
      </c>
      <c r="F80" s="31">
        <v>43647</v>
      </c>
      <c r="G80" s="47">
        <v>43738</v>
      </c>
      <c r="H80" s="27">
        <f>H81+H82</f>
        <v>0</v>
      </c>
      <c r="I80" s="27">
        <f t="shared" ref="I80:R80" si="38">I81+I82</f>
        <v>0</v>
      </c>
      <c r="J80" s="27">
        <f t="shared" si="38"/>
        <v>0</v>
      </c>
      <c r="K80" s="27">
        <f t="shared" si="38"/>
        <v>0</v>
      </c>
      <c r="L80" s="27">
        <f t="shared" si="38"/>
        <v>100</v>
      </c>
      <c r="M80" s="27">
        <f t="shared" si="38"/>
        <v>100</v>
      </c>
      <c r="N80" s="27">
        <f t="shared" si="38"/>
        <v>0</v>
      </c>
      <c r="O80" s="27">
        <f t="shared" si="38"/>
        <v>0</v>
      </c>
      <c r="P80" s="27">
        <f t="shared" si="3"/>
        <v>100</v>
      </c>
      <c r="Q80" s="27">
        <f t="shared" si="6"/>
        <v>100</v>
      </c>
      <c r="R80" s="43">
        <f t="shared" si="38"/>
        <v>0</v>
      </c>
      <c r="S80" s="19" t="s">
        <v>56</v>
      </c>
      <c r="T80" s="90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S80" s="91"/>
    </row>
    <row r="81" spans="1:46" ht="26.25" customHeight="1" thickBot="1" x14ac:dyDescent="0.35">
      <c r="A81" s="38"/>
      <c r="B81" s="21" t="s">
        <v>25</v>
      </c>
      <c r="C81" s="53"/>
      <c r="D81" s="31" t="s">
        <v>9</v>
      </c>
      <c r="E81" s="47" t="s">
        <v>9</v>
      </c>
      <c r="F81" s="47" t="s">
        <v>9</v>
      </c>
      <c r="G81" s="21" t="s">
        <v>9</v>
      </c>
      <c r="H81" s="27">
        <f>H84</f>
        <v>0</v>
      </c>
      <c r="I81" s="27">
        <f t="shared" ref="I81:O81" si="39">I84</f>
        <v>0</v>
      </c>
      <c r="J81" s="27">
        <f t="shared" si="39"/>
        <v>0</v>
      </c>
      <c r="K81" s="27">
        <f t="shared" si="39"/>
        <v>0</v>
      </c>
      <c r="L81" s="27">
        <f t="shared" si="39"/>
        <v>0</v>
      </c>
      <c r="M81" s="27">
        <f t="shared" si="39"/>
        <v>0</v>
      </c>
      <c r="N81" s="27">
        <f t="shared" si="39"/>
        <v>0</v>
      </c>
      <c r="O81" s="27">
        <f t="shared" si="39"/>
        <v>0</v>
      </c>
      <c r="P81" s="27">
        <f t="shared" si="3"/>
        <v>0</v>
      </c>
      <c r="Q81" s="27">
        <f t="shared" si="6"/>
        <v>0</v>
      </c>
      <c r="R81" s="28">
        <v>0</v>
      </c>
      <c r="S81" s="19" t="s">
        <v>9</v>
      </c>
      <c r="T81" s="90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S81" s="91"/>
    </row>
    <row r="82" spans="1:46" ht="29.25" customHeight="1" thickBot="1" x14ac:dyDescent="0.35">
      <c r="A82" s="38"/>
      <c r="B82" s="21" t="s">
        <v>26</v>
      </c>
      <c r="C82" s="53"/>
      <c r="D82" s="31" t="s">
        <v>9</v>
      </c>
      <c r="E82" s="47" t="s">
        <v>9</v>
      </c>
      <c r="F82" s="47" t="s">
        <v>9</v>
      </c>
      <c r="G82" s="21" t="s">
        <v>9</v>
      </c>
      <c r="H82" s="27">
        <f>H85</f>
        <v>0</v>
      </c>
      <c r="I82" s="27">
        <f t="shared" ref="I82:O82" si="40">I85</f>
        <v>0</v>
      </c>
      <c r="J82" s="27">
        <f t="shared" si="40"/>
        <v>0</v>
      </c>
      <c r="K82" s="27">
        <f t="shared" si="40"/>
        <v>0</v>
      </c>
      <c r="L82" s="27">
        <f t="shared" si="40"/>
        <v>100</v>
      </c>
      <c r="M82" s="27">
        <f t="shared" si="40"/>
        <v>100</v>
      </c>
      <c r="N82" s="27">
        <f t="shared" si="40"/>
        <v>0</v>
      </c>
      <c r="O82" s="27">
        <f t="shared" si="40"/>
        <v>0</v>
      </c>
      <c r="P82" s="27">
        <f t="shared" ref="P82:P96" si="41">H82+J82+L82+N82</f>
        <v>100</v>
      </c>
      <c r="Q82" s="27">
        <f t="shared" ref="Q82:Q93" si="42">I82+K82+M82+O82</f>
        <v>100</v>
      </c>
      <c r="R82" s="28">
        <v>0</v>
      </c>
      <c r="S82" s="19" t="s">
        <v>9</v>
      </c>
      <c r="T82" s="90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S82" s="91"/>
    </row>
    <row r="83" spans="1:46" ht="72" customHeight="1" thickBot="1" x14ac:dyDescent="0.35">
      <c r="A83" s="38" t="s">
        <v>107</v>
      </c>
      <c r="B83" s="17" t="s">
        <v>50</v>
      </c>
      <c r="C83" s="53"/>
      <c r="D83" s="63">
        <v>43647</v>
      </c>
      <c r="E83" s="1">
        <v>43738</v>
      </c>
      <c r="F83" s="23">
        <v>43647</v>
      </c>
      <c r="G83" s="1">
        <v>43738</v>
      </c>
      <c r="H83" s="39">
        <f>H84+H85</f>
        <v>0</v>
      </c>
      <c r="I83" s="39">
        <f t="shared" ref="I83:O83" si="43">I84+I85</f>
        <v>0</v>
      </c>
      <c r="J83" s="39">
        <f t="shared" si="43"/>
        <v>0</v>
      </c>
      <c r="K83" s="39">
        <f t="shared" si="43"/>
        <v>0</v>
      </c>
      <c r="L83" s="39">
        <f t="shared" si="43"/>
        <v>100</v>
      </c>
      <c r="M83" s="39">
        <f t="shared" si="43"/>
        <v>100</v>
      </c>
      <c r="N83" s="39">
        <f t="shared" si="43"/>
        <v>0</v>
      </c>
      <c r="O83" s="39">
        <f t="shared" si="43"/>
        <v>0</v>
      </c>
      <c r="P83" s="27">
        <f t="shared" si="41"/>
        <v>100</v>
      </c>
      <c r="Q83" s="27">
        <f t="shared" si="42"/>
        <v>100</v>
      </c>
      <c r="R83" s="55">
        <f t="shared" ref="R83" si="44">R84+R85</f>
        <v>0</v>
      </c>
      <c r="S83" s="48" t="s">
        <v>9</v>
      </c>
      <c r="T83" s="90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S83" s="91"/>
    </row>
    <row r="84" spans="1:46" ht="24" customHeight="1" thickBot="1" x14ac:dyDescent="0.35">
      <c r="A84" s="38"/>
      <c r="B84" s="17" t="s">
        <v>25</v>
      </c>
      <c r="C84" s="64"/>
      <c r="D84" s="65"/>
      <c r="E84" s="66"/>
      <c r="F84" s="1"/>
      <c r="G84" s="23"/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27">
        <f t="shared" si="41"/>
        <v>0</v>
      </c>
      <c r="Q84" s="27">
        <f t="shared" si="42"/>
        <v>0</v>
      </c>
      <c r="R84" s="18"/>
      <c r="S84" s="48" t="s">
        <v>9</v>
      </c>
      <c r="T84" s="90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S84" s="91"/>
    </row>
    <row r="85" spans="1:46" ht="21.75" customHeight="1" thickBot="1" x14ac:dyDescent="0.35">
      <c r="A85" s="38"/>
      <c r="B85" s="17" t="s">
        <v>26</v>
      </c>
      <c r="C85" s="67"/>
      <c r="D85" s="65"/>
      <c r="E85" s="66"/>
      <c r="F85" s="1"/>
      <c r="G85" s="23"/>
      <c r="H85" s="39">
        <v>0</v>
      </c>
      <c r="I85" s="39">
        <v>0</v>
      </c>
      <c r="J85" s="39">
        <v>0</v>
      </c>
      <c r="K85" s="39">
        <v>0</v>
      </c>
      <c r="L85" s="39">
        <v>100</v>
      </c>
      <c r="M85" s="39">
        <v>100</v>
      </c>
      <c r="N85" s="39">
        <v>0</v>
      </c>
      <c r="O85" s="39">
        <v>0</v>
      </c>
      <c r="P85" s="27">
        <f t="shared" si="41"/>
        <v>100</v>
      </c>
      <c r="Q85" s="27">
        <f t="shared" si="42"/>
        <v>100</v>
      </c>
      <c r="R85" s="18"/>
      <c r="S85" s="48" t="s">
        <v>9</v>
      </c>
      <c r="T85" s="90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S85" s="91"/>
    </row>
    <row r="86" spans="1:46" ht="54" hidden="1" customHeight="1" thickBot="1" x14ac:dyDescent="0.35">
      <c r="A86" s="38"/>
      <c r="B86" s="21" t="s">
        <v>52</v>
      </c>
      <c r="C86" s="21"/>
      <c r="D86" s="68">
        <v>43617</v>
      </c>
      <c r="E86" s="47">
        <v>43708</v>
      </c>
      <c r="F86" s="47" t="s">
        <v>9</v>
      </c>
      <c r="G86" s="21" t="s">
        <v>9</v>
      </c>
      <c r="H86" s="27"/>
      <c r="I86" s="27"/>
      <c r="J86" s="27"/>
      <c r="K86" s="27"/>
      <c r="L86" s="27"/>
      <c r="M86" s="27"/>
      <c r="N86" s="27"/>
      <c r="O86" s="27"/>
      <c r="P86" s="27">
        <f t="shared" si="41"/>
        <v>0</v>
      </c>
      <c r="Q86" s="27">
        <f t="shared" si="42"/>
        <v>0</v>
      </c>
      <c r="R86" s="28">
        <v>0</v>
      </c>
      <c r="S86" s="19" t="s">
        <v>67</v>
      </c>
      <c r="T86" s="90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S86" s="91"/>
    </row>
    <row r="87" spans="1:46" ht="55.5" hidden="1" customHeight="1" thickBot="1" x14ac:dyDescent="0.35">
      <c r="A87" s="38"/>
      <c r="B87" s="17" t="s">
        <v>53</v>
      </c>
      <c r="C87" s="17"/>
      <c r="D87" s="31" t="s">
        <v>9</v>
      </c>
      <c r="E87" s="47" t="s">
        <v>9</v>
      </c>
      <c r="F87" s="47" t="s">
        <v>9</v>
      </c>
      <c r="G87" s="21" t="s">
        <v>9</v>
      </c>
      <c r="H87" s="39"/>
      <c r="I87" s="39"/>
      <c r="J87" s="39"/>
      <c r="K87" s="39"/>
      <c r="L87" s="39"/>
      <c r="M87" s="39"/>
      <c r="N87" s="39"/>
      <c r="O87" s="39"/>
      <c r="P87" s="27">
        <f t="shared" si="41"/>
        <v>0</v>
      </c>
      <c r="Q87" s="27">
        <f t="shared" si="42"/>
        <v>0</v>
      </c>
      <c r="R87" s="18">
        <v>0</v>
      </c>
      <c r="S87" s="48" t="s">
        <v>9</v>
      </c>
      <c r="T87" s="90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S87" s="91"/>
    </row>
    <row r="88" spans="1:46" ht="79.5" hidden="1" customHeight="1" thickBot="1" x14ac:dyDescent="0.35">
      <c r="A88" s="38"/>
      <c r="B88" s="17" t="s">
        <v>54</v>
      </c>
      <c r="C88" s="17"/>
      <c r="D88" s="31" t="s">
        <v>9</v>
      </c>
      <c r="E88" s="47" t="s">
        <v>9</v>
      </c>
      <c r="F88" s="47" t="s">
        <v>9</v>
      </c>
      <c r="G88" s="21" t="s">
        <v>9</v>
      </c>
      <c r="H88" s="39"/>
      <c r="I88" s="39"/>
      <c r="J88" s="39"/>
      <c r="K88" s="39"/>
      <c r="L88" s="39"/>
      <c r="M88" s="39"/>
      <c r="N88" s="39"/>
      <c r="O88" s="39"/>
      <c r="P88" s="27">
        <f t="shared" si="41"/>
        <v>0</v>
      </c>
      <c r="Q88" s="27">
        <f t="shared" si="42"/>
        <v>0</v>
      </c>
      <c r="R88" s="18">
        <v>0</v>
      </c>
      <c r="S88" s="48" t="s">
        <v>9</v>
      </c>
      <c r="T88" s="90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S88" s="91"/>
    </row>
    <row r="89" spans="1:46" ht="82.5" hidden="1" customHeight="1" thickBot="1" x14ac:dyDescent="0.35">
      <c r="A89" s="38"/>
      <c r="B89" s="21" t="s">
        <v>51</v>
      </c>
      <c r="C89" s="21"/>
      <c r="D89" s="31" t="s">
        <v>9</v>
      </c>
      <c r="E89" s="47" t="s">
        <v>9</v>
      </c>
      <c r="F89" s="47" t="s">
        <v>9</v>
      </c>
      <c r="G89" s="31" t="s">
        <v>9</v>
      </c>
      <c r="H89" s="27"/>
      <c r="I89" s="27"/>
      <c r="J89" s="27"/>
      <c r="K89" s="27"/>
      <c r="L89" s="27"/>
      <c r="M89" s="27"/>
      <c r="N89" s="27"/>
      <c r="O89" s="27"/>
      <c r="P89" s="27">
        <f t="shared" si="41"/>
        <v>0</v>
      </c>
      <c r="Q89" s="27">
        <f t="shared" si="42"/>
        <v>0</v>
      </c>
      <c r="R89" s="28">
        <v>0</v>
      </c>
      <c r="S89" s="19" t="s">
        <v>71</v>
      </c>
      <c r="T89" s="90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S89" s="91"/>
    </row>
    <row r="90" spans="1:46" ht="25.5" hidden="1" customHeight="1" thickBot="1" x14ac:dyDescent="0.35">
      <c r="A90" s="38"/>
      <c r="B90" s="21" t="s">
        <v>25</v>
      </c>
      <c r="C90" s="21"/>
      <c r="D90" s="31" t="s">
        <v>9</v>
      </c>
      <c r="E90" s="47" t="s">
        <v>9</v>
      </c>
      <c r="F90" s="47" t="s">
        <v>9</v>
      </c>
      <c r="G90" s="21" t="s">
        <v>9</v>
      </c>
      <c r="H90" s="27"/>
      <c r="I90" s="27"/>
      <c r="J90" s="27"/>
      <c r="K90" s="27"/>
      <c r="L90" s="27"/>
      <c r="M90" s="27"/>
      <c r="N90" s="27"/>
      <c r="O90" s="27"/>
      <c r="P90" s="27">
        <f t="shared" si="41"/>
        <v>0</v>
      </c>
      <c r="Q90" s="27">
        <f t="shared" si="42"/>
        <v>0</v>
      </c>
      <c r="R90" s="28">
        <v>0</v>
      </c>
      <c r="S90" s="69" t="s">
        <v>9</v>
      </c>
      <c r="T90" s="90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S90" s="91"/>
    </row>
    <row r="91" spans="1:46" ht="29.25" hidden="1" customHeight="1" thickBot="1" x14ac:dyDescent="0.35">
      <c r="A91" s="38"/>
      <c r="B91" s="21" t="s">
        <v>26</v>
      </c>
      <c r="C91" s="21"/>
      <c r="D91" s="31" t="s">
        <v>9</v>
      </c>
      <c r="E91" s="47" t="s">
        <v>9</v>
      </c>
      <c r="F91" s="47" t="s">
        <v>9</v>
      </c>
      <c r="G91" s="21" t="s">
        <v>9</v>
      </c>
      <c r="H91" s="27"/>
      <c r="I91" s="27"/>
      <c r="J91" s="27"/>
      <c r="K91" s="27"/>
      <c r="L91" s="27"/>
      <c r="M91" s="27"/>
      <c r="N91" s="27"/>
      <c r="O91" s="27"/>
      <c r="P91" s="27">
        <f t="shared" si="41"/>
        <v>0</v>
      </c>
      <c r="Q91" s="27">
        <f t="shared" si="42"/>
        <v>0</v>
      </c>
      <c r="R91" s="28">
        <v>0</v>
      </c>
      <c r="S91" s="69" t="s">
        <v>9</v>
      </c>
      <c r="T91" s="90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S91" s="91"/>
    </row>
    <row r="92" spans="1:46" ht="92.25" hidden="1" customHeight="1" thickBot="1" x14ac:dyDescent="0.35">
      <c r="A92" s="38"/>
      <c r="B92" s="17" t="s">
        <v>61</v>
      </c>
      <c r="C92" s="17"/>
      <c r="D92" s="23" t="s">
        <v>9</v>
      </c>
      <c r="E92" s="70" t="s">
        <v>9</v>
      </c>
      <c r="F92" s="1" t="s">
        <v>9</v>
      </c>
      <c r="G92" s="23" t="s">
        <v>9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27">
        <f t="shared" si="41"/>
        <v>0</v>
      </c>
      <c r="Q92" s="27">
        <f t="shared" si="42"/>
        <v>0</v>
      </c>
      <c r="R92" s="18">
        <v>0</v>
      </c>
      <c r="S92" s="48" t="s">
        <v>9</v>
      </c>
      <c r="T92" s="90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S92" s="91"/>
    </row>
    <row r="93" spans="1:46" ht="78.75" hidden="1" customHeight="1" thickBot="1" x14ac:dyDescent="0.35">
      <c r="A93" s="38"/>
      <c r="B93" s="17" t="s">
        <v>55</v>
      </c>
      <c r="C93" s="17"/>
      <c r="D93" s="23" t="s">
        <v>9</v>
      </c>
      <c r="E93" s="1" t="s">
        <v>9</v>
      </c>
      <c r="F93" s="1" t="s">
        <v>9</v>
      </c>
      <c r="G93" s="23" t="s">
        <v>9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27">
        <f t="shared" si="41"/>
        <v>0</v>
      </c>
      <c r="Q93" s="27">
        <f t="shared" si="42"/>
        <v>0</v>
      </c>
      <c r="R93" s="18">
        <v>0</v>
      </c>
      <c r="S93" s="48" t="s">
        <v>9</v>
      </c>
      <c r="T93" s="90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S93" s="91">
        <f t="shared" ref="AS93" si="45">I93+K93</f>
        <v>0</v>
      </c>
    </row>
    <row r="94" spans="1:46" ht="42" customHeight="1" thickBot="1" x14ac:dyDescent="0.35">
      <c r="A94" s="38" t="s">
        <v>108</v>
      </c>
      <c r="B94" s="21" t="s">
        <v>27</v>
      </c>
      <c r="C94" s="21" t="s">
        <v>9</v>
      </c>
      <c r="D94" s="21" t="s">
        <v>9</v>
      </c>
      <c r="E94" s="21" t="s">
        <v>9</v>
      </c>
      <c r="F94" s="21" t="s">
        <v>9</v>
      </c>
      <c r="G94" s="21" t="s">
        <v>9</v>
      </c>
      <c r="H94" s="27">
        <f>H95+H96</f>
        <v>60</v>
      </c>
      <c r="I94" s="27">
        <f t="shared" ref="I94:N94" si="46">I95+I96</f>
        <v>59.6</v>
      </c>
      <c r="J94" s="27">
        <f t="shared" si="46"/>
        <v>1710.4</v>
      </c>
      <c r="K94" s="27">
        <f t="shared" si="46"/>
        <v>1590.3000000000002</v>
      </c>
      <c r="L94" s="27">
        <f t="shared" si="46"/>
        <v>2626.5</v>
      </c>
      <c r="M94" s="27">
        <f>M95+M96</f>
        <v>2657</v>
      </c>
      <c r="N94" s="27">
        <f t="shared" si="46"/>
        <v>252.7</v>
      </c>
      <c r="O94" s="27">
        <v>0</v>
      </c>
      <c r="P94" s="27">
        <f>P95+P96</f>
        <v>4649.6000000000004</v>
      </c>
      <c r="Q94" s="27">
        <f>Q95+Q96</f>
        <v>4646.2</v>
      </c>
      <c r="R94" s="28">
        <f>R47+R68+R74</f>
        <v>223.8</v>
      </c>
      <c r="S94" s="62"/>
      <c r="T94" s="90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S94" s="91"/>
      <c r="AT94" s="91"/>
    </row>
    <row r="95" spans="1:46" ht="27.75" customHeight="1" thickBot="1" x14ac:dyDescent="0.35">
      <c r="A95" s="38"/>
      <c r="B95" s="21" t="s">
        <v>25</v>
      </c>
      <c r="C95" s="21" t="s">
        <v>9</v>
      </c>
      <c r="D95" s="21" t="s">
        <v>9</v>
      </c>
      <c r="E95" s="21" t="s">
        <v>9</v>
      </c>
      <c r="F95" s="21" t="s">
        <v>9</v>
      </c>
      <c r="G95" s="21" t="s">
        <v>9</v>
      </c>
      <c r="H95" s="27">
        <f>H18+H28+H35+H48+H69+H75+H81</f>
        <v>0</v>
      </c>
      <c r="I95" s="27">
        <f t="shared" ref="I95:O95" si="47">I18+I28+I35+I48+I69+I75+I81</f>
        <v>0</v>
      </c>
      <c r="J95" s="27">
        <f t="shared" si="47"/>
        <v>685.2</v>
      </c>
      <c r="K95" s="27">
        <f t="shared" si="47"/>
        <v>577.20000000000005</v>
      </c>
      <c r="L95" s="27">
        <v>1280.4000000000001</v>
      </c>
      <c r="M95" s="27">
        <f t="shared" si="47"/>
        <v>1388.4</v>
      </c>
      <c r="N95" s="27">
        <f t="shared" si="47"/>
        <v>0</v>
      </c>
      <c r="O95" s="27">
        <f t="shared" si="47"/>
        <v>0</v>
      </c>
      <c r="P95" s="27">
        <f>J95+L95</f>
        <v>1965.6000000000001</v>
      </c>
      <c r="Q95" s="27">
        <f>Q18+Q44</f>
        <v>1965.6000000000001</v>
      </c>
      <c r="R95" s="28">
        <v>0</v>
      </c>
      <c r="S95" s="62" t="s">
        <v>9</v>
      </c>
      <c r="T95" s="90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S95" s="91"/>
    </row>
    <row r="96" spans="1:46" ht="25.5" customHeight="1" thickBot="1" x14ac:dyDescent="0.35">
      <c r="A96" s="38"/>
      <c r="B96" s="21" t="s">
        <v>26</v>
      </c>
      <c r="C96" s="21" t="s">
        <v>9</v>
      </c>
      <c r="D96" s="21" t="s">
        <v>9</v>
      </c>
      <c r="E96" s="21" t="s">
        <v>9</v>
      </c>
      <c r="F96" s="21" t="s">
        <v>9</v>
      </c>
      <c r="G96" s="21" t="s">
        <v>9</v>
      </c>
      <c r="H96" s="27">
        <f>H19+H29+H36+H49+H70+H76+H82</f>
        <v>60</v>
      </c>
      <c r="I96" s="27">
        <f t="shared" ref="I96:N96" si="48">I19+I29+I36+I49+I70+I76+I82</f>
        <v>59.6</v>
      </c>
      <c r="J96" s="27">
        <f t="shared" si="48"/>
        <v>1025.2</v>
      </c>
      <c r="K96" s="27">
        <f t="shared" si="48"/>
        <v>1013.1</v>
      </c>
      <c r="L96" s="27">
        <f t="shared" si="48"/>
        <v>1346.1</v>
      </c>
      <c r="M96" s="27">
        <f>M19+M29+M36+M49+M82</f>
        <v>1268.5999999999999</v>
      </c>
      <c r="N96" s="27">
        <f t="shared" si="48"/>
        <v>252.7</v>
      </c>
      <c r="O96" s="27">
        <f>O49+O79</f>
        <v>256.79999999999995</v>
      </c>
      <c r="P96" s="27">
        <f t="shared" si="41"/>
        <v>2684</v>
      </c>
      <c r="Q96" s="27">
        <v>2680.6</v>
      </c>
      <c r="R96" s="28">
        <v>224</v>
      </c>
      <c r="S96" s="62" t="s">
        <v>9</v>
      </c>
      <c r="T96" s="90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S96" s="91"/>
      <c r="AT96" s="91"/>
    </row>
    <row r="97" spans="1:30" ht="15.6" x14ac:dyDescent="0.3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2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79"/>
    </row>
    <row r="98" spans="1:30" ht="63" customHeight="1" x14ac:dyDescent="0.3">
      <c r="A98" s="73"/>
      <c r="B98" s="2" t="s">
        <v>14</v>
      </c>
      <c r="C98" s="2"/>
      <c r="D98" s="73"/>
      <c r="E98" s="74" t="s">
        <v>21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5" t="s">
        <v>23</v>
      </c>
      <c r="R98" s="75"/>
      <c r="S98" s="75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79"/>
    </row>
    <row r="99" spans="1:30" ht="18.75" customHeight="1" x14ac:dyDescent="0.3">
      <c r="A99" s="76"/>
      <c r="B99" s="76"/>
      <c r="C99" s="76"/>
      <c r="D99" s="76"/>
      <c r="E99" s="73" t="s">
        <v>22</v>
      </c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2" t="s">
        <v>16</v>
      </c>
      <c r="S99" s="72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79"/>
    </row>
    <row r="100" spans="1:30" ht="15.6" x14ac:dyDescent="0.3">
      <c r="A100" s="76"/>
      <c r="B100" s="76" t="s">
        <v>15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79"/>
    </row>
    <row r="101" spans="1:30" ht="15.6" x14ac:dyDescent="0.3">
      <c r="A101" s="76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79"/>
    </row>
    <row r="102" spans="1:30" ht="34.5" customHeight="1" x14ac:dyDescent="0.3">
      <c r="A102" s="92" t="s">
        <v>109</v>
      </c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79"/>
    </row>
    <row r="103" spans="1:30" ht="31.5" customHeight="1" x14ac:dyDescent="0.3">
      <c r="A103" s="92" t="s">
        <v>110</v>
      </c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79"/>
    </row>
    <row r="104" spans="1:30" ht="34.5" customHeight="1" x14ac:dyDescent="0.3">
      <c r="A104" s="92" t="s">
        <v>111</v>
      </c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79"/>
    </row>
    <row r="105" spans="1:30" ht="15.6" x14ac:dyDescent="0.3">
      <c r="A105" s="93"/>
      <c r="B105" s="94"/>
      <c r="C105" s="94"/>
      <c r="D105" s="93"/>
      <c r="E105" s="93"/>
      <c r="F105" s="93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3"/>
      <c r="T105" s="84"/>
      <c r="U105" s="84"/>
      <c r="V105" s="84"/>
      <c r="W105" s="79"/>
      <c r="X105" s="84"/>
      <c r="Y105" s="84"/>
      <c r="Z105" s="84"/>
      <c r="AA105" s="84"/>
      <c r="AB105" s="84"/>
      <c r="AC105" s="84"/>
      <c r="AD105" s="84"/>
    </row>
    <row r="106" spans="1:30" ht="18.75" customHeight="1" x14ac:dyDescent="0.3">
      <c r="A106" s="2"/>
      <c r="B106" s="2"/>
      <c r="C106" s="2"/>
      <c r="D106" s="2"/>
      <c r="E106" s="93"/>
      <c r="F106" s="93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5"/>
      <c r="R106" s="95"/>
      <c r="S106" s="93"/>
      <c r="T106" s="84"/>
      <c r="U106" s="84"/>
      <c r="V106" s="84"/>
      <c r="W106" s="79"/>
      <c r="X106" s="84"/>
      <c r="Y106" s="84"/>
      <c r="Z106" s="84"/>
      <c r="AA106" s="84"/>
      <c r="AB106" s="84"/>
      <c r="AC106" s="84"/>
      <c r="AD106" s="84"/>
    </row>
    <row r="107" spans="1:30" ht="15.6" x14ac:dyDescent="0.3">
      <c r="A107" s="93"/>
      <c r="B107" s="94"/>
      <c r="C107" s="94"/>
      <c r="D107" s="93"/>
      <c r="E107" s="93"/>
      <c r="F107" s="93"/>
      <c r="G107" s="94"/>
      <c r="H107" s="94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3"/>
      <c r="T107" s="83"/>
      <c r="U107" s="83"/>
      <c r="V107" s="83"/>
      <c r="W107" s="79"/>
      <c r="X107" s="83"/>
      <c r="Y107" s="83"/>
      <c r="Z107" s="83"/>
      <c r="AA107" s="83"/>
      <c r="AB107" s="83"/>
      <c r="AC107" s="83"/>
      <c r="AD107" s="83"/>
    </row>
    <row r="108" spans="1:30" x14ac:dyDescent="0.3">
      <c r="A108" s="98"/>
      <c r="B108" s="98"/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Q108" s="98"/>
      <c r="R108" s="98"/>
      <c r="S108" s="98"/>
    </row>
    <row r="109" spans="1:30" x14ac:dyDescent="0.3">
      <c r="A109" s="98"/>
      <c r="B109" s="98"/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  <c r="Q109" s="98"/>
      <c r="R109" s="98"/>
      <c r="S109" s="98"/>
    </row>
    <row r="110" spans="1:30" x14ac:dyDescent="0.3">
      <c r="A110" s="98"/>
      <c r="B110" s="98"/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98"/>
    </row>
    <row r="111" spans="1:30" x14ac:dyDescent="0.3">
      <c r="A111" s="98"/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</row>
    <row r="112" spans="1:30" x14ac:dyDescent="0.3">
      <c r="A112" s="98"/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</row>
  </sheetData>
  <mergeCells count="69">
    <mergeCell ref="C17:C19"/>
    <mergeCell ref="C47:C49"/>
    <mergeCell ref="C50:C52"/>
    <mergeCell ref="C53:C55"/>
    <mergeCell ref="C80:C85"/>
    <mergeCell ref="C68:C73"/>
    <mergeCell ref="C74:C79"/>
    <mergeCell ref="C56:C58"/>
    <mergeCell ref="C59:C61"/>
    <mergeCell ref="C62:C67"/>
    <mergeCell ref="S30:S32"/>
    <mergeCell ref="S38:S40"/>
    <mergeCell ref="C37:C40"/>
    <mergeCell ref="C41:C43"/>
    <mergeCell ref="C44:C46"/>
    <mergeCell ref="A1:A4"/>
    <mergeCell ref="B1:C4"/>
    <mergeCell ref="D1:D4"/>
    <mergeCell ref="E1:E4"/>
    <mergeCell ref="F1:F4"/>
    <mergeCell ref="G1:G4"/>
    <mergeCell ref="H1:S1"/>
    <mergeCell ref="H2:S2"/>
    <mergeCell ref="H3:S3"/>
    <mergeCell ref="H4:S4"/>
    <mergeCell ref="A10:S10"/>
    <mergeCell ref="A8:S8"/>
    <mergeCell ref="A9:S9"/>
    <mergeCell ref="A5:A7"/>
    <mergeCell ref="B5:C7"/>
    <mergeCell ref="D5:D7"/>
    <mergeCell ref="E5:E7"/>
    <mergeCell ref="G5:G7"/>
    <mergeCell ref="F5:F7"/>
    <mergeCell ref="H5:S5"/>
    <mergeCell ref="H6:S6"/>
    <mergeCell ref="H7:S7"/>
    <mergeCell ref="A11:S11"/>
    <mergeCell ref="A12:S12"/>
    <mergeCell ref="B98:C98"/>
    <mergeCell ref="A97:S97"/>
    <mergeCell ref="B107:C107"/>
    <mergeCell ref="G107:H107"/>
    <mergeCell ref="A103:S103"/>
    <mergeCell ref="A104:S104"/>
    <mergeCell ref="B105:C105"/>
    <mergeCell ref="A106:D106"/>
    <mergeCell ref="H13:R13"/>
    <mergeCell ref="S13:S15"/>
    <mergeCell ref="H14:I14"/>
    <mergeCell ref="J14:K14"/>
    <mergeCell ref="L14:O14"/>
    <mergeCell ref="Q14:R14"/>
    <mergeCell ref="A102:S102"/>
    <mergeCell ref="A13:A15"/>
    <mergeCell ref="B13:B15"/>
    <mergeCell ref="C13:C15"/>
    <mergeCell ref="D13:D15"/>
    <mergeCell ref="E13:E15"/>
    <mergeCell ref="F13:F15"/>
    <mergeCell ref="G13:G15"/>
    <mergeCell ref="Q98:S98"/>
    <mergeCell ref="R99:S99"/>
    <mergeCell ref="S41:S43"/>
    <mergeCell ref="C27:C32"/>
    <mergeCell ref="S20:S22"/>
    <mergeCell ref="S17:S19"/>
    <mergeCell ref="S23:S25"/>
    <mergeCell ref="S27:S29"/>
  </mergeCells>
  <pageMargins left="0.23622047244094491" right="0.23622047244094491" top="0.35433070866141736" bottom="0.3937007874015748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2020-02-20T07:07:56Z</cp:lastPrinted>
  <dcterms:created xsi:type="dcterms:W3CDTF">2018-05-23T13:36:13Z</dcterms:created>
  <dcterms:modified xsi:type="dcterms:W3CDTF">2020-03-04T11:55:51Z</dcterms:modified>
</cp:coreProperties>
</file>